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eu xa" sheetId="1" r:id="rId1"/>
    <sheet name="Bieu thon ĐBKK" sheetId="2" r:id="rId2"/>
  </sheets>
  <definedNames>
    <definedName name="_xlnm._FilterDatabase" localSheetId="0" hidden="1">'Bieu xa'!$A$6:$R$123</definedName>
    <definedName name="_xlnm.Print_Titles" localSheetId="1">'Bieu thon ĐBKK'!$A:$O,'Bieu thon ĐBKK'!$4:$5</definedName>
  </definedNames>
  <calcPr calcId="152511"/>
</workbook>
</file>

<file path=xl/calcChain.xml><?xml version="1.0" encoding="utf-8"?>
<calcChain xmlns="http://schemas.openxmlformats.org/spreadsheetml/2006/main">
  <c r="N104" i="2" l="1"/>
  <c r="N6" i="2" s="1"/>
  <c r="M6" i="2"/>
  <c r="E25" i="2"/>
  <c r="G25" i="2"/>
  <c r="I25" i="2"/>
  <c r="E26" i="2"/>
  <c r="G26" i="2"/>
  <c r="I26" i="2"/>
  <c r="Q6" i="1"/>
  <c r="P6" i="1"/>
  <c r="I148" i="2" l="1"/>
  <c r="G148" i="2"/>
  <c r="E148" i="2"/>
  <c r="I147" i="2"/>
  <c r="G147" i="2"/>
  <c r="E147" i="2"/>
  <c r="I146" i="2"/>
  <c r="G146" i="2"/>
  <c r="E146" i="2"/>
  <c r="I145" i="2"/>
  <c r="G145" i="2"/>
  <c r="E145" i="2"/>
  <c r="I144" i="2"/>
  <c r="G144" i="2"/>
  <c r="E144" i="2"/>
  <c r="I127" i="2"/>
  <c r="G127" i="2"/>
  <c r="E127" i="2"/>
  <c r="I126" i="2"/>
  <c r="G126" i="2"/>
  <c r="E126" i="2"/>
  <c r="I124" i="2"/>
  <c r="G124" i="2"/>
  <c r="E124" i="2"/>
  <c r="I122" i="2"/>
  <c r="G122" i="2"/>
  <c r="E122" i="2"/>
  <c r="I120" i="2"/>
  <c r="G120" i="2"/>
  <c r="E120" i="2"/>
  <c r="I119" i="2"/>
  <c r="G119" i="2"/>
  <c r="E119" i="2"/>
  <c r="I117" i="2"/>
  <c r="G117" i="2"/>
  <c r="E117" i="2"/>
  <c r="I115" i="2"/>
  <c r="C115" i="2"/>
  <c r="E115" i="2" s="1"/>
  <c r="I114" i="2"/>
  <c r="C114" i="2"/>
  <c r="E114" i="2" s="1"/>
  <c r="I113" i="2"/>
  <c r="G113" i="2"/>
  <c r="D113" i="2"/>
  <c r="E113" i="2" s="1"/>
  <c r="I112" i="2"/>
  <c r="G112" i="2"/>
  <c r="D112" i="2"/>
  <c r="E112" i="2" s="1"/>
  <c r="I107" i="2"/>
  <c r="G107" i="2"/>
  <c r="E107" i="2"/>
  <c r="I106" i="2"/>
  <c r="G106" i="2"/>
  <c r="E106" i="2"/>
  <c r="I105" i="2"/>
  <c r="G105" i="2"/>
  <c r="E105" i="2"/>
  <c r="M104" i="2"/>
  <c r="I103" i="2"/>
  <c r="G103" i="2"/>
  <c r="E103" i="2"/>
  <c r="I102" i="2"/>
  <c r="G102" i="2"/>
  <c r="E102" i="2"/>
  <c r="I101" i="2"/>
  <c r="G101" i="2"/>
  <c r="E101" i="2"/>
  <c r="I100" i="2"/>
  <c r="G100" i="2"/>
  <c r="E100" i="2"/>
  <c r="I99" i="2"/>
  <c r="G99" i="2"/>
  <c r="E99" i="2"/>
  <c r="I98" i="2"/>
  <c r="G98" i="2"/>
  <c r="E98" i="2"/>
  <c r="I97" i="2"/>
  <c r="G97" i="2"/>
  <c r="E97" i="2"/>
  <c r="I96" i="2"/>
  <c r="G96" i="2"/>
  <c r="E96" i="2"/>
  <c r="I94" i="2"/>
  <c r="G94" i="2"/>
  <c r="E94" i="2"/>
  <c r="I93" i="2"/>
  <c r="G93" i="2"/>
  <c r="E93" i="2"/>
  <c r="I92" i="2"/>
  <c r="G92" i="2"/>
  <c r="E92" i="2"/>
  <c r="I90" i="2"/>
  <c r="G90" i="2"/>
  <c r="E90" i="2"/>
  <c r="I89" i="2"/>
  <c r="G89" i="2"/>
  <c r="E89" i="2"/>
  <c r="I87" i="2"/>
  <c r="G87" i="2"/>
  <c r="E87" i="2"/>
  <c r="I86" i="2"/>
  <c r="G86" i="2"/>
  <c r="E86" i="2"/>
  <c r="I85" i="2"/>
  <c r="G85" i="2"/>
  <c r="E85" i="2"/>
  <c r="I84" i="2"/>
  <c r="G84" i="2"/>
  <c r="E84" i="2"/>
  <c r="I83" i="2"/>
  <c r="G83" i="2"/>
  <c r="E83" i="2"/>
  <c r="I80" i="2"/>
  <c r="G80" i="2"/>
  <c r="E80" i="2"/>
  <c r="I79" i="2"/>
  <c r="G79" i="2"/>
  <c r="E79" i="2"/>
  <c r="I78" i="2"/>
  <c r="G78" i="2"/>
  <c r="E78" i="2"/>
  <c r="I77" i="2"/>
  <c r="G77" i="2"/>
  <c r="E77" i="2"/>
  <c r="G75" i="2"/>
  <c r="E75" i="2"/>
  <c r="G74" i="2"/>
  <c r="E74" i="2"/>
  <c r="G73" i="2"/>
  <c r="E73" i="2"/>
  <c r="G72" i="2"/>
  <c r="E72" i="2"/>
  <c r="I70" i="2"/>
  <c r="G70" i="2"/>
  <c r="E70" i="2"/>
  <c r="I69" i="2"/>
  <c r="G69" i="2"/>
  <c r="E69" i="2"/>
  <c r="I68" i="2"/>
  <c r="G68" i="2"/>
  <c r="E68" i="2"/>
  <c r="I67" i="2"/>
  <c r="G67" i="2"/>
  <c r="E67" i="2"/>
  <c r="I65" i="2"/>
  <c r="G65" i="2"/>
  <c r="E65" i="2"/>
  <c r="I64" i="2"/>
  <c r="G64" i="2"/>
  <c r="E64" i="2"/>
  <c r="I63" i="2"/>
  <c r="G63" i="2"/>
  <c r="E63" i="2"/>
  <c r="I62" i="2"/>
  <c r="G62" i="2"/>
  <c r="E62" i="2"/>
  <c r="I61" i="2"/>
  <c r="G61" i="2"/>
  <c r="E61" i="2"/>
  <c r="I59" i="2"/>
  <c r="G59" i="2"/>
  <c r="E59" i="2"/>
  <c r="I58" i="2"/>
  <c r="G58" i="2"/>
  <c r="E58" i="2"/>
  <c r="I57" i="2"/>
  <c r="G57" i="2"/>
  <c r="E57" i="2"/>
  <c r="I56" i="2"/>
  <c r="G56" i="2"/>
  <c r="E56" i="2"/>
  <c r="I55" i="2"/>
  <c r="G55" i="2"/>
  <c r="E55" i="2"/>
  <c r="I53" i="2"/>
  <c r="G53" i="2"/>
  <c r="E53" i="2"/>
  <c r="I52" i="2"/>
  <c r="G52" i="2"/>
  <c r="E52" i="2"/>
  <c r="I51" i="2"/>
  <c r="G51" i="2"/>
  <c r="E51" i="2"/>
  <c r="I50" i="2"/>
  <c r="G50" i="2"/>
  <c r="E50" i="2"/>
  <c r="I49" i="2"/>
  <c r="G49" i="2"/>
  <c r="E49" i="2"/>
  <c r="I48" i="2"/>
  <c r="G48" i="2"/>
  <c r="E48" i="2"/>
  <c r="I47" i="2"/>
  <c r="G47" i="2"/>
  <c r="E47" i="2"/>
  <c r="I46" i="2"/>
  <c r="G46" i="2"/>
  <c r="E46" i="2"/>
  <c r="I45" i="2"/>
  <c r="G45" i="2"/>
  <c r="E45" i="2"/>
  <c r="I44" i="2"/>
  <c r="G44" i="2"/>
  <c r="E44" i="2"/>
  <c r="I43" i="2"/>
  <c r="G43" i="2"/>
  <c r="E43" i="2"/>
  <c r="I41" i="2"/>
  <c r="G41" i="2"/>
  <c r="E41" i="2"/>
  <c r="I38" i="2"/>
  <c r="G38" i="2"/>
  <c r="E38" i="2"/>
  <c r="I37" i="2"/>
  <c r="G37" i="2"/>
  <c r="E37" i="2"/>
  <c r="I36" i="2"/>
  <c r="G36" i="2"/>
  <c r="E36" i="2"/>
  <c r="I35" i="2"/>
  <c r="G35" i="2"/>
  <c r="E35" i="2"/>
  <c r="I33" i="2"/>
  <c r="G33" i="2"/>
  <c r="E33" i="2"/>
  <c r="H31" i="2"/>
  <c r="I31" i="2" s="1"/>
  <c r="E31" i="2"/>
  <c r="I29" i="2"/>
  <c r="G29" i="2"/>
  <c r="E29" i="2"/>
  <c r="I28" i="2"/>
  <c r="G28" i="2"/>
  <c r="E28" i="2"/>
  <c r="I27" i="2"/>
  <c r="G27" i="2"/>
  <c r="E27" i="2"/>
  <c r="I24" i="2"/>
  <c r="G24" i="2"/>
  <c r="E24" i="2"/>
  <c r="I23" i="2"/>
  <c r="G23" i="2"/>
  <c r="E23" i="2"/>
  <c r="I22" i="2"/>
  <c r="G22" i="2"/>
  <c r="E22" i="2"/>
  <c r="I21" i="2"/>
  <c r="G21" i="2"/>
  <c r="E21" i="2"/>
  <c r="I18" i="2"/>
  <c r="G18" i="2"/>
  <c r="E18" i="2"/>
  <c r="I17" i="2"/>
  <c r="G17" i="2"/>
  <c r="E17" i="2"/>
  <c r="G14" i="2"/>
  <c r="D14" i="2"/>
  <c r="E14" i="2" s="1"/>
  <c r="H13" i="2"/>
  <c r="G13" i="2"/>
  <c r="D13" i="2"/>
  <c r="E13" i="2" s="1"/>
  <c r="I11" i="2"/>
  <c r="G11" i="2"/>
  <c r="E11" i="2"/>
  <c r="I9" i="2"/>
  <c r="G9" i="2"/>
  <c r="E9" i="2"/>
  <c r="K123" i="1"/>
  <c r="I123" i="1"/>
  <c r="G123" i="1"/>
  <c r="K122" i="1"/>
  <c r="I122" i="1"/>
  <c r="G122" i="1"/>
  <c r="K121" i="1"/>
  <c r="I121" i="1"/>
  <c r="G121" i="1"/>
  <c r="K120" i="1"/>
  <c r="I120" i="1"/>
  <c r="G120" i="1"/>
  <c r="K119" i="1"/>
  <c r="I119" i="1"/>
  <c r="G119" i="1"/>
  <c r="K118" i="1"/>
  <c r="I118" i="1"/>
  <c r="G118" i="1"/>
  <c r="A118" i="1"/>
  <c r="A119" i="1" s="1"/>
  <c r="A120" i="1" s="1"/>
  <c r="A121" i="1" s="1"/>
  <c r="A122" i="1" s="1"/>
  <c r="A123" i="1" s="1"/>
  <c r="K117" i="1"/>
  <c r="I117" i="1"/>
  <c r="G117" i="1"/>
  <c r="J116" i="1"/>
  <c r="K116" i="1" s="1"/>
  <c r="F116" i="1"/>
  <c r="E116" i="1"/>
  <c r="D116" i="1"/>
  <c r="I115" i="1"/>
  <c r="K95" i="1"/>
  <c r="J93" i="1"/>
  <c r="H93" i="1"/>
  <c r="I93" i="1" s="1"/>
  <c r="F93" i="1"/>
  <c r="E93" i="1"/>
  <c r="D93" i="1"/>
  <c r="K92" i="1"/>
  <c r="I92" i="1"/>
  <c r="G92" i="1"/>
  <c r="K91" i="1"/>
  <c r="I91" i="1"/>
  <c r="G91" i="1"/>
  <c r="K90" i="1"/>
  <c r="I90" i="1"/>
  <c r="G90" i="1"/>
  <c r="K89" i="1"/>
  <c r="I89" i="1"/>
  <c r="G89" i="1"/>
  <c r="K88" i="1"/>
  <c r="I88" i="1"/>
  <c r="G88" i="1"/>
  <c r="K87" i="1"/>
  <c r="I87" i="1"/>
  <c r="G87" i="1"/>
  <c r="K86" i="1"/>
  <c r="I86" i="1"/>
  <c r="G86" i="1"/>
  <c r="K85" i="1"/>
  <c r="I85" i="1"/>
  <c r="G85" i="1"/>
  <c r="K84" i="1"/>
  <c r="I84" i="1"/>
  <c r="G84" i="1"/>
  <c r="K83" i="1"/>
  <c r="I83" i="1"/>
  <c r="G83" i="1"/>
  <c r="J82" i="1"/>
  <c r="H82" i="1"/>
  <c r="F82" i="1"/>
  <c r="E82" i="1"/>
  <c r="D82" i="1"/>
  <c r="K81" i="1"/>
  <c r="I81" i="1"/>
  <c r="G81" i="1"/>
  <c r="K80" i="1"/>
  <c r="I80" i="1"/>
  <c r="G80" i="1"/>
  <c r="K79" i="1"/>
  <c r="I79" i="1"/>
  <c r="G79" i="1"/>
  <c r="K78" i="1"/>
  <c r="I78" i="1"/>
  <c r="G78" i="1"/>
  <c r="K77" i="1"/>
  <c r="I77" i="1"/>
  <c r="G77" i="1"/>
  <c r="K76" i="1"/>
  <c r="I76" i="1"/>
  <c r="G76" i="1"/>
  <c r="K75" i="1"/>
  <c r="I75" i="1"/>
  <c r="G75" i="1"/>
  <c r="K74" i="1"/>
  <c r="I74" i="1"/>
  <c r="G74" i="1"/>
  <c r="K73" i="1"/>
  <c r="I73" i="1"/>
  <c r="G73" i="1"/>
  <c r="K72" i="1"/>
  <c r="I72" i="1"/>
  <c r="G72" i="1"/>
  <c r="K71" i="1"/>
  <c r="I71" i="1"/>
  <c r="G71" i="1"/>
  <c r="K70" i="1"/>
  <c r="I70" i="1"/>
  <c r="G70" i="1"/>
  <c r="J69" i="1"/>
  <c r="H69" i="1"/>
  <c r="F69" i="1"/>
  <c r="E69" i="1"/>
  <c r="D69" i="1"/>
  <c r="K68" i="1"/>
  <c r="I68" i="1"/>
  <c r="G68" i="1"/>
  <c r="K67" i="1"/>
  <c r="I67" i="1"/>
  <c r="F67" i="1"/>
  <c r="K66" i="1"/>
  <c r="I66" i="1"/>
  <c r="G66" i="1"/>
  <c r="K65" i="1"/>
  <c r="I65" i="1"/>
  <c r="G65" i="1"/>
  <c r="K64" i="1"/>
  <c r="I64" i="1"/>
  <c r="F64" i="1"/>
  <c r="G64" i="1" s="1"/>
  <c r="K63" i="1"/>
  <c r="I63" i="1"/>
  <c r="G63" i="1"/>
  <c r="K62" i="1"/>
  <c r="I62" i="1"/>
  <c r="G62" i="1"/>
  <c r="K61" i="1"/>
  <c r="I61" i="1"/>
  <c r="G61" i="1"/>
  <c r="K60" i="1"/>
  <c r="I60" i="1"/>
  <c r="G60" i="1"/>
  <c r="K59" i="1"/>
  <c r="G59" i="1"/>
  <c r="K58" i="1"/>
  <c r="I58" i="1"/>
  <c r="G58" i="1"/>
  <c r="K57" i="1"/>
  <c r="I57" i="1"/>
  <c r="G57" i="1"/>
  <c r="K56" i="1"/>
  <c r="I56" i="1"/>
  <c r="G56" i="1"/>
  <c r="J55" i="1"/>
  <c r="H55" i="1"/>
  <c r="E55" i="1"/>
  <c r="D55" i="1"/>
  <c r="K54" i="1"/>
  <c r="I54" i="1"/>
  <c r="G54" i="1"/>
  <c r="K53" i="1"/>
  <c r="K52" i="1"/>
  <c r="I52" i="1"/>
  <c r="G52" i="1"/>
  <c r="K51" i="1"/>
  <c r="I51" i="1"/>
  <c r="G51" i="1"/>
  <c r="K50" i="1"/>
  <c r="I50" i="1"/>
  <c r="G50" i="1"/>
  <c r="K49" i="1"/>
  <c r="I49" i="1"/>
  <c r="G49" i="1"/>
  <c r="K48" i="1"/>
  <c r="I48" i="1"/>
  <c r="G48" i="1"/>
  <c r="J47" i="1"/>
  <c r="K47" i="1" s="1"/>
  <c r="I47" i="1"/>
  <c r="G47" i="1"/>
  <c r="K46" i="1"/>
  <c r="I46" i="1"/>
  <c r="G46" i="1"/>
  <c r="J45" i="1"/>
  <c r="K45" i="1" s="1"/>
  <c r="I45" i="1"/>
  <c r="G45" i="1"/>
  <c r="K44" i="1"/>
  <c r="I44" i="1"/>
  <c r="G44" i="1"/>
  <c r="K43" i="1"/>
  <c r="I43" i="1"/>
  <c r="G43" i="1"/>
  <c r="K42" i="1"/>
  <c r="I42" i="1"/>
  <c r="G42" i="1"/>
  <c r="K41" i="1"/>
  <c r="I41" i="1"/>
  <c r="G41" i="1"/>
  <c r="K40" i="1"/>
  <c r="I40" i="1"/>
  <c r="G40" i="1"/>
  <c r="K39" i="1"/>
  <c r="I39" i="1"/>
  <c r="G39" i="1"/>
  <c r="K38" i="1"/>
  <c r="I38" i="1"/>
  <c r="G38" i="1"/>
  <c r="R37" i="1"/>
  <c r="P37" i="1"/>
  <c r="O37" i="1"/>
  <c r="N37" i="1"/>
  <c r="M37" i="1"/>
  <c r="H37" i="1"/>
  <c r="F37" i="1"/>
  <c r="E37" i="1"/>
  <c r="D37" i="1"/>
  <c r="K36" i="1"/>
  <c r="I36" i="1"/>
  <c r="G36" i="1"/>
  <c r="K35" i="1"/>
  <c r="I35" i="1"/>
  <c r="G35" i="1"/>
  <c r="I34" i="1"/>
  <c r="G34" i="1"/>
  <c r="I33" i="1"/>
  <c r="G33" i="1"/>
  <c r="K32" i="1"/>
  <c r="I32" i="1"/>
  <c r="G32" i="1"/>
  <c r="K31" i="1"/>
  <c r="I31" i="1"/>
  <c r="G31" i="1"/>
  <c r="K30" i="1"/>
  <c r="I30" i="1"/>
  <c r="G30" i="1"/>
  <c r="K29" i="1"/>
  <c r="I29" i="1"/>
  <c r="G29" i="1"/>
  <c r="K28" i="1"/>
  <c r="I28" i="1"/>
  <c r="G28" i="1"/>
  <c r="K27" i="1"/>
  <c r="I27" i="1"/>
  <c r="G27" i="1"/>
  <c r="K26" i="1"/>
  <c r="I26" i="1"/>
  <c r="G26" i="1"/>
  <c r="P25" i="1"/>
  <c r="O25" i="1"/>
  <c r="N25" i="1"/>
  <c r="M25" i="1"/>
  <c r="J25" i="1"/>
  <c r="H25" i="1"/>
  <c r="F25" i="1"/>
  <c r="E25" i="1"/>
  <c r="D25" i="1"/>
  <c r="K24" i="1"/>
  <c r="I24" i="1"/>
  <c r="G24" i="1"/>
  <c r="K23" i="1"/>
  <c r="I23" i="1"/>
  <c r="G23" i="1"/>
  <c r="K22" i="1"/>
  <c r="I22" i="1"/>
  <c r="G22" i="1"/>
  <c r="K21" i="1"/>
  <c r="I21" i="1"/>
  <c r="G21" i="1"/>
  <c r="J20" i="1"/>
  <c r="K20" i="1" s="1"/>
  <c r="I20" i="1"/>
  <c r="G20" i="1"/>
  <c r="K19" i="1"/>
  <c r="I19" i="1"/>
  <c r="G19" i="1"/>
  <c r="K18" i="1"/>
  <c r="I18" i="1"/>
  <c r="G18" i="1"/>
  <c r="J17" i="1"/>
  <c r="K17" i="1" s="1"/>
  <c r="I17" i="1"/>
  <c r="G17" i="1"/>
  <c r="J16" i="1"/>
  <c r="K16" i="1" s="1"/>
  <c r="I16" i="1"/>
  <c r="G16" i="1"/>
  <c r="J15" i="1"/>
  <c r="K15" i="1" s="1"/>
  <c r="I15" i="1"/>
  <c r="G15" i="1"/>
  <c r="J14" i="1"/>
  <c r="I14" i="1"/>
  <c r="G14" i="1"/>
  <c r="K13" i="1"/>
  <c r="I13" i="1"/>
  <c r="G13" i="1"/>
  <c r="K12" i="1"/>
  <c r="I12" i="1"/>
  <c r="G12" i="1"/>
  <c r="K11" i="1"/>
  <c r="I11" i="1"/>
  <c r="G11" i="1"/>
  <c r="P10" i="1"/>
  <c r="O10" i="1"/>
  <c r="N10" i="1"/>
  <c r="M10" i="1"/>
  <c r="L10" i="1"/>
  <c r="L6" i="1" s="1"/>
  <c r="H10" i="1"/>
  <c r="F10" i="1"/>
  <c r="E10" i="1"/>
  <c r="D10" i="1"/>
  <c r="C6" i="1"/>
  <c r="G115" i="2" l="1"/>
  <c r="G69" i="1"/>
  <c r="K82" i="1"/>
  <c r="I82" i="1"/>
  <c r="D6" i="1"/>
  <c r="G25" i="1"/>
  <c r="I55" i="1"/>
  <c r="E6" i="1"/>
  <c r="I25" i="1"/>
  <c r="H6" i="1"/>
  <c r="G10" i="1"/>
  <c r="I37" i="1"/>
  <c r="G82" i="1"/>
  <c r="I10" i="1"/>
  <c r="J10" i="1"/>
  <c r="K10" i="1" s="1"/>
  <c r="G37" i="1"/>
  <c r="K69" i="1"/>
  <c r="G93" i="1"/>
  <c r="K14" i="1"/>
  <c r="J37" i="1"/>
  <c r="K37" i="1" s="1"/>
  <c r="I69" i="1"/>
  <c r="K55" i="1"/>
  <c r="G67" i="1"/>
  <c r="F55" i="1"/>
  <c r="I116" i="1"/>
  <c r="G116" i="1"/>
  <c r="G114" i="2"/>
  <c r="I6" i="1" l="1"/>
  <c r="G55" i="1"/>
  <c r="F6" i="1"/>
  <c r="G6" i="1" s="1"/>
  <c r="J6" i="1"/>
  <c r="K6" i="1" s="1"/>
</calcChain>
</file>

<file path=xl/comments1.xml><?xml version="1.0" encoding="utf-8"?>
<comments xmlns="http://schemas.openxmlformats.org/spreadsheetml/2006/main">
  <authors>
    <author>CAO A GÓ</author>
  </authors>
  <commentList>
    <comment ref="M50" authorId="0" shapeId="0">
      <text>
        <r>
          <rPr>
            <sz val="8"/>
            <rFont val="Tahoma"/>
          </rPr>
          <t xml:space="preserve">CAO A GÓ:
2.479/4.475 trong độ tuổi LĐ
</t>
        </r>
      </text>
    </comment>
  </commentList>
</comments>
</file>

<file path=xl/sharedStrings.xml><?xml version="1.0" encoding="utf-8"?>
<sst xmlns="http://schemas.openxmlformats.org/spreadsheetml/2006/main" count="877" uniqueCount="275">
  <si>
    <t>TT</t>
  </si>
  <si>
    <t>Huyện/ xã, phường, thị trấn</t>
  </si>
  <si>
    <t>Tổng số xã</t>
  </si>
  <si>
    <t>Tổng số bản</t>
  </si>
  <si>
    <t>Hộ</t>
  </si>
  <si>
    <t>Nghèo</t>
  </si>
  <si>
    <t>Các điều kiện kèm theo</t>
  </si>
  <si>
    <t>Thuộc khu vực</t>
  </si>
  <si>
    <t>Ghi
 chú</t>
  </si>
  <si>
    <t>Tổng số hộ</t>
  </si>
  <si>
    <t>Số hộ DTTS</t>
  </si>
  <si>
    <t>Tỷ lệ (%)</t>
  </si>
  <si>
    <t>Tổng số hộ nghèo</t>
  </si>
  <si>
    <t>Tỷ lệ 
(%)</t>
  </si>
  <si>
    <t>Số hộ nghèo DTTS</t>
  </si>
  <si>
    <t>ĐK1</t>
  </si>
  <si>
    <t>ĐK2</t>
  </si>
  <si>
    <t>ĐK3</t>
  </si>
  <si>
    <t>ĐK4</t>
  </si>
  <si>
    <t>I</t>
  </si>
  <si>
    <t>Huyện Mường Tè</t>
  </si>
  <si>
    <t>Thị trấn. Mường Tè</t>
  </si>
  <si>
    <t>Xã Mường Tè</t>
  </si>
  <si>
    <t>NTM</t>
  </si>
  <si>
    <t>Xã Bum Nưa</t>
  </si>
  <si>
    <t>Xã Ka Lăng</t>
  </si>
  <si>
    <t>III</t>
  </si>
  <si>
    <t>BG</t>
  </si>
  <si>
    <t>Xã Can Hồ</t>
  </si>
  <si>
    <t>Xã Vàng San</t>
  </si>
  <si>
    <t>Xã Bum Tở</t>
  </si>
  <si>
    <t>Xã Tá Bạ</t>
  </si>
  <si>
    <t>Xã Pa Vệ Sủ</t>
  </si>
  <si>
    <t>Xã Mù Cả</t>
  </si>
  <si>
    <t>Xã Nậm Khao</t>
  </si>
  <si>
    <t>Xã Thu Lũm</t>
  </si>
  <si>
    <t>Xã Pa Ủ</t>
  </si>
  <si>
    <t>Xã Tà Tổng</t>
  </si>
  <si>
    <t>II</t>
  </si>
  <si>
    <t>Huyện Nậm Nhùn</t>
  </si>
  <si>
    <t>Xã Nậm Manh</t>
  </si>
  <si>
    <t>Xã Nậm Ban</t>
  </si>
  <si>
    <t>Xã Nậm Chà</t>
  </si>
  <si>
    <t>Xã Nậm Hàng</t>
  </si>
  <si>
    <t>x</t>
  </si>
  <si>
    <t>Xã Trung Chải</t>
  </si>
  <si>
    <t>Xã Hua Bum</t>
  </si>
  <si>
    <t>Xã Nậm Pì</t>
  </si>
  <si>
    <t>Xã Mường Mô</t>
  </si>
  <si>
    <t>Xã Pú Đao</t>
  </si>
  <si>
    <t>Thị trấn Nậm Nhùn</t>
  </si>
  <si>
    <t>Xã Lê Lợi</t>
  </si>
  <si>
    <t>Huyện Phong Thổ</t>
  </si>
  <si>
    <t>Xã Sì Lở Lầu</t>
  </si>
  <si>
    <t xml:space="preserve"> </t>
  </si>
  <si>
    <t>Xã Vàng Ma Chải</t>
  </si>
  <si>
    <t>Xã Mồ Sì San</t>
  </si>
  <si>
    <t>Pa Vây Sử</t>
  </si>
  <si>
    <t>Xã Tung Qua Lìn</t>
  </si>
  <si>
    <t>Xã Dào San</t>
  </si>
  <si>
    <t>Xã Mù Sang</t>
  </si>
  <si>
    <t>Xã Bản Lang</t>
  </si>
  <si>
    <t>Xã Hoang Thèn</t>
  </si>
  <si>
    <t>Xã Nậm Xe</t>
  </si>
  <si>
    <t>Xã Sin Suối Hồ</t>
  </si>
  <si>
    <t>Lản Nhì Thàng</t>
  </si>
  <si>
    <t>Xã Huổi Luông</t>
  </si>
  <si>
    <t>Xã Khổng Lào</t>
  </si>
  <si>
    <t>Xã Ma Li Pho</t>
  </si>
  <si>
    <t>BG, NTM</t>
  </si>
  <si>
    <t>Thị trấn Phong Thổ</t>
  </si>
  <si>
    <t>53,56</t>
  </si>
  <si>
    <t>4,75</t>
  </si>
  <si>
    <t>Xã Mường So</t>
  </si>
  <si>
    <t>IV</t>
  </si>
  <si>
    <t>Huyện Tam Đường</t>
  </si>
  <si>
    <t>Thị trấn Tam Đường</t>
  </si>
  <si>
    <t>Xã Bản Bo</t>
  </si>
  <si>
    <t>Xã Nùng Nàng</t>
  </si>
  <si>
    <t>Xã Bình Lư</t>
  </si>
  <si>
    <t>11,25</t>
  </si>
  <si>
    <t>Xã Hồ Thầu</t>
  </si>
  <si>
    <t>Xã Bản Hon</t>
  </si>
  <si>
    <t xml:space="preserve"> NTM</t>
  </si>
  <si>
    <t>Xã Bản Giang</t>
  </si>
  <si>
    <t>Xã Giang Ma</t>
  </si>
  <si>
    <t>Xã Nà Tăm</t>
  </si>
  <si>
    <t>Xã Thèn Sin</t>
  </si>
  <si>
    <t>Xã Tả Lèng</t>
  </si>
  <si>
    <t>Xã Sơn Bình</t>
  </si>
  <si>
    <t>Xã Khun Há</t>
  </si>
  <si>
    <t>V</t>
  </si>
  <si>
    <t>Huyện Than Uyên</t>
  </si>
  <si>
    <t>Xã Mường Than</t>
  </si>
  <si>
    <t>Xã Phúc Than</t>
  </si>
  <si>
    <t>TT. Than Uyên</t>
  </si>
  <si>
    <t>Xã Mường Cang</t>
  </si>
  <si>
    <t>Xã Mường Mít</t>
  </si>
  <si>
    <t>Xã Hua Nà</t>
  </si>
  <si>
    <t>Xã Mường Kim</t>
  </si>
  <si>
    <t>Xã Ta Gia</t>
  </si>
  <si>
    <t>Xã Pha Mu</t>
  </si>
  <si>
    <t>Xã Tà Hừa</t>
  </si>
  <si>
    <t>Xã Khoen On</t>
  </si>
  <si>
    <t>Xã Tà Mung</t>
  </si>
  <si>
    <t>VI</t>
  </si>
  <si>
    <t>Huyện Tân Uyên</t>
  </si>
  <si>
    <t>Thị trấn Tân Uyên</t>
  </si>
  <si>
    <t>Nậm Cần</t>
  </si>
  <si>
    <t xml:space="preserve">Xã Pắc Ta </t>
  </si>
  <si>
    <t>Xã Phúc Khoa</t>
  </si>
  <si>
    <t>Xã Trung Đồng</t>
  </si>
  <si>
    <t>Xã Mường Khoa</t>
  </si>
  <si>
    <t>Xã Tà Mít</t>
  </si>
  <si>
    <t>Xã Hố Mít</t>
  </si>
  <si>
    <t>Xã Nậm Sỏ</t>
  </si>
  <si>
    <t>Xã Thân Thuộc</t>
  </si>
  <si>
    <t>VII</t>
  </si>
  <si>
    <t>Huyện Sìn Hồ</t>
  </si>
  <si>
    <t>Xã Hồng Thu</t>
  </si>
  <si>
    <t>Xã Noong Hẻo</t>
  </si>
  <si>
    <t>Xã Sà Dề Phìn</t>
  </si>
  <si>
    <t>Xã Phìn Hồ</t>
  </si>
  <si>
    <t>Thị trấn Sìn Hồ</t>
  </si>
  <si>
    <t>Xã Nậm Cha</t>
  </si>
  <si>
    <t>Xã Nậm Tăm</t>
  </si>
  <si>
    <t>Xã Tả Ngảo</t>
  </si>
  <si>
    <t>Xã Tủa Sín Chải</t>
  </si>
  <si>
    <t>Xã Lùng Thàng</t>
  </si>
  <si>
    <t>90,88</t>
  </si>
  <si>
    <t>7,90</t>
  </si>
  <si>
    <t>Xã Căn Co</t>
  </si>
  <si>
    <t>Xã Nậm Cuổi</t>
  </si>
  <si>
    <t>Xã Nậm Mạ</t>
  </si>
  <si>
    <t>Xã Tả Phìn</t>
  </si>
  <si>
    <t>Xã Chăn Nưa</t>
  </si>
  <si>
    <t>Xã Ma Quai</t>
  </si>
  <si>
    <t>Xã Phăng Sô Lin</t>
  </si>
  <si>
    <t>Xã Pu Sam Cáp</t>
  </si>
  <si>
    <t>Xã Nậm Hăn</t>
  </si>
  <si>
    <t>Xã Pa Khóa</t>
  </si>
  <si>
    <t>Xã Làng Mô</t>
  </si>
  <si>
    <t>96,26</t>
  </si>
  <si>
    <t>Xã Pa Tần</t>
  </si>
  <si>
    <t>VIII</t>
  </si>
  <si>
    <t>Thành phố Lai Châu</t>
  </si>
  <si>
    <t>P. Đông Phong</t>
  </si>
  <si>
    <t>P. Tân Phong</t>
  </si>
  <si>
    <t>P. Đoàn Kết</t>
  </si>
  <si>
    <t>P. Quyết Tiến</t>
  </si>
  <si>
    <t>P. Quyết Thắng</t>
  </si>
  <si>
    <t>Xã San Thàng</t>
  </si>
  <si>
    <t>Xã Sùng Phài</t>
  </si>
  <si>
    <t>Thôn thuộc diện ĐBKK</t>
  </si>
  <si>
    <t xml:space="preserve">Xã thuộc khu vực </t>
  </si>
  <si>
    <t>Số hộ nghèo</t>
  </si>
  <si>
    <t>Pắc Ma</t>
  </si>
  <si>
    <t xml:space="preserve">Nậm Củm </t>
  </si>
  <si>
    <t>Thị trấn Mường Tè</t>
  </si>
  <si>
    <t>Khu phố 9</t>
  </si>
  <si>
    <t>Khu phố 11</t>
  </si>
  <si>
    <t>Bản Trung Chải</t>
  </si>
  <si>
    <t>Bản Hát Mé</t>
  </si>
  <si>
    <t>Bản Tỏng Pịt</t>
  </si>
  <si>
    <t>Bản Sin Chải</t>
  </si>
  <si>
    <t>Bản Tả Chải</t>
  </si>
  <si>
    <t>Bản Huổi Luông 2</t>
  </si>
  <si>
    <t>Bản Nậm Le 2</t>
  </si>
  <si>
    <t>Bản Chang Hỏng 2</t>
  </si>
  <si>
    <t>Bản Nhiều Sáng</t>
  </si>
  <si>
    <t>Bản Hoàng Chù Sào</t>
  </si>
  <si>
    <t>Bản Làng Vây 1</t>
  </si>
  <si>
    <t>Bản Làng Vây 2</t>
  </si>
  <si>
    <t>Bản Ngài Chồ 1</t>
  </si>
  <si>
    <t>Bản Pờ Ngài</t>
  </si>
  <si>
    <t>Bản Hổi Phặc</t>
  </si>
  <si>
    <t>Bản Ma Ly Pho</t>
  </si>
  <si>
    <t>Bản Vàng Bâu</t>
  </si>
  <si>
    <t>Bản Nà Củng</t>
  </si>
  <si>
    <t>Bản Hổi Sen</t>
  </si>
  <si>
    <t>B. Phiêng Đanh</t>
  </si>
  <si>
    <t>TT Tam Đường</t>
  </si>
  <si>
    <t>Bản Thác Tình</t>
  </si>
  <si>
    <t>Bản Cò Nọt Mông</t>
  </si>
  <si>
    <t>Bản Hua Sẳng</t>
  </si>
  <si>
    <t>Bản Nậm Phát</t>
  </si>
  <si>
    <t>Bản Nà Út</t>
  </si>
  <si>
    <t>Bản Hợp Nhất</t>
  </si>
  <si>
    <t>Bản Nà Khuy</t>
  </si>
  <si>
    <t>Bản Phiêng Pẳng</t>
  </si>
  <si>
    <t>Bản Phiêng Tiên</t>
  </si>
  <si>
    <t xml:space="preserve">Bản Nà Can </t>
  </si>
  <si>
    <t>Bản Nà Khương</t>
  </si>
  <si>
    <t>Bản Phiêng Hoi</t>
  </si>
  <si>
    <t>Bản Chin Chu Chải</t>
  </si>
  <si>
    <t>Bản Sáy San III</t>
  </si>
  <si>
    <t>Bản Sáy San I</t>
  </si>
  <si>
    <t>Bản Phan Chu Hoa</t>
  </si>
  <si>
    <t>Bản Xì Miền Khan</t>
  </si>
  <si>
    <t>Bản Nong Luống</t>
  </si>
  <si>
    <t>Bản Nà Cà</t>
  </si>
  <si>
    <t>Bản Nà San</t>
  </si>
  <si>
    <t>Bản Nà Đon</t>
  </si>
  <si>
    <t>Bản Nà Phát</t>
  </si>
  <si>
    <t>Bản Phô Hồ Thầu</t>
  </si>
  <si>
    <t>Bản Chù Lìn</t>
  </si>
  <si>
    <t>Bản Rừng Ổi Khèo Thầu</t>
  </si>
  <si>
    <t>Bản Bãi Trâu</t>
  </si>
  <si>
    <t>Bản Bản Thẳm</t>
  </si>
  <si>
    <t>Bản Đông Pao II</t>
  </si>
  <si>
    <t>Bản Hoa Dì Hồ</t>
  </si>
  <si>
    <t>Bản Cốc Pa</t>
  </si>
  <si>
    <t>Bản Nà Bỏ</t>
  </si>
  <si>
    <t>Bản Suối Thầu</t>
  </si>
  <si>
    <t>Bản Tẩn Phù Nhiêu</t>
  </si>
  <si>
    <t>Bản Sam Sẩu</t>
  </si>
  <si>
    <t xml:space="preserve">Bản Sắp Ngụa </t>
  </si>
  <si>
    <t>Bản Che Bó</t>
  </si>
  <si>
    <t>Bản Noong Thăng</t>
  </si>
  <si>
    <t>Bản Nậm Vai</t>
  </si>
  <si>
    <t>Bản Én Nọi</t>
  </si>
  <si>
    <t>Bản Hô Than</t>
  </si>
  <si>
    <t>Bản Muông</t>
  </si>
  <si>
    <t xml:space="preserve">Bản Phiêng Cẩm </t>
  </si>
  <si>
    <t>Bản Huổi Hằm</t>
  </si>
  <si>
    <t>Bản Là 1</t>
  </si>
  <si>
    <t>Bản Là 2</t>
  </si>
  <si>
    <t>Bản Nà É</t>
  </si>
  <si>
    <t>Bản Khiết</t>
  </si>
  <si>
    <t>Bản Vi</t>
  </si>
  <si>
    <t>Bản Nà Hày</t>
  </si>
  <si>
    <t>Bản Nà Then</t>
  </si>
  <si>
    <t>Bản Thẩm Phé</t>
  </si>
  <si>
    <t>Huổi Cầy</t>
  </si>
  <si>
    <t>Bản Noong Quài</t>
  </si>
  <si>
    <t>Bản Hua Mỳ</t>
  </si>
  <si>
    <t>Bản Đắc</t>
  </si>
  <si>
    <t>Tổ 24</t>
  </si>
  <si>
    <t>Chạm Cả</t>
  </si>
  <si>
    <t xml:space="preserve">Nà Nọi </t>
  </si>
  <si>
    <t>Hô Be</t>
  </si>
  <si>
    <t>Xã Nậm Cần</t>
  </si>
  <si>
    <t>Hua Cần</t>
  </si>
  <si>
    <t>Hua Cưởm 1</t>
  </si>
  <si>
    <t>Pá Ngùa</t>
  </si>
  <si>
    <t>Bản Hô Tra</t>
  </si>
  <si>
    <t>Bản Nậm Khăn</t>
  </si>
  <si>
    <t>Bản Mít Nọi</t>
  </si>
  <si>
    <t>Bản Thào</t>
  </si>
  <si>
    <t xml:space="preserve">Chiềng Chăn </t>
  </si>
  <si>
    <t>Phiêng Diểm</t>
  </si>
  <si>
    <t>Nậm Kinh</t>
  </si>
  <si>
    <t>Nà Tăm 3</t>
  </si>
  <si>
    <t>Bản Sìn Hồ Dao</t>
  </si>
  <si>
    <t>Bản Sìn Hồ Vây</t>
  </si>
  <si>
    <t>Bản Pá Pao</t>
  </si>
  <si>
    <t>Bản Lùng Cù</t>
  </si>
  <si>
    <t>Bản Co Cóóc</t>
  </si>
  <si>
    <t xml:space="preserve">Xã Sùng Phài </t>
  </si>
  <si>
    <t>Bản Căn Câu</t>
  </si>
  <si>
    <t>(Kèm theo Tờ trình số           /TTr-UBDT ngày        tháng       năm 2021 của Ủy ban Dân tộc)</t>
  </si>
  <si>
    <t>DANH SÁCH XÃ VÙNG DÂN TỘC THIỂU SỐ VÀ MIỀN NÚI TỈNH LAI CHÂU
PHÂN ĐỊNH THEO TRÌNH ĐỘ PHÁT TRIỂN GIAI ĐOẠN 2021-2025</t>
  </si>
  <si>
    <t>Theo đề nghị của tỉnh</t>
  </si>
  <si>
    <t>UBDT thẩm định</t>
  </si>
  <si>
    <r>
      <t>Ghi chú:</t>
    </r>
    <r>
      <rPr>
        <sz val="12"/>
        <rFont val="Times New Roman"/>
        <family val="1"/>
      </rPr>
      <t xml:space="preserve"> số hộ DTTS thực tế tại thời điểm 31/12/2019 của các xã là: xã Tung Qua Lìn, huyện Phong Thổ là 457 hộ; xã Mường Kim, huyện Than Uyên là 2.122 hộ; phường Tân Phong, thành phố Lai Châu là 397 hộ. Tuy nhiên, do tổng hợp sai xót số liệu nên số liệu theo Quyết định 1740/QĐ-UBND ngày 26/12/2019 số hộ DTTS của các xã: xã Tung Qua Lìn, huyện Phong Thổ là 509 hộ; xã Mường Kim, huyện Than Uyên là 2.006 hộ; phường Tân Phong, thành phố Lai Châu là 807 hộ.</t>
    </r>
  </si>
  <si>
    <t>Xã khu vực I</t>
  </si>
  <si>
    <t>Xã khu vực II</t>
  </si>
  <si>
    <t>Xã khu vực III</t>
  </si>
  <si>
    <t>TP. Lai Châu</t>
  </si>
  <si>
    <t>Tổng cộng</t>
  </si>
  <si>
    <t>H. Tam Đường</t>
  </si>
  <si>
    <t>(Kèm theo Quyết định số            /QĐ-UBDT  ngày      tháng       năm 2021 của Ủy ban Dân tộc)</t>
  </si>
  <si>
    <t>Ghi chú</t>
  </si>
  <si>
    <t>Tên đơn vị</t>
  </si>
  <si>
    <t>DANH SÁCH THÔN ĐẶC BIỆT KHÓ KHĂN THUỘC VÙNG TỘC THIỂU SỐ VÀ MIỀN NÚI
TỈNH LAI CHÂU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</si>
</sst>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_ * #,##0.00_ ;_ * \-#,##0.00_ ;_ * &quot;-&quot;??_ ;_ @_ "/>
    <numFmt numFmtId="166" formatCode="#,##0;[Red]#,##0"/>
    <numFmt numFmtId="167" formatCode="#,##0.00;[Red]#,##0.00"/>
    <numFmt numFmtId="168" formatCode="0.0"/>
    <numFmt numFmtId="169" formatCode="_-* #,##0\ _€_-;\-* #,##0\ _€_-;_-* &quot;-&quot;??\ _€_-;_-@_-"/>
    <numFmt numFmtId="170" formatCode="0.0%"/>
    <numFmt numFmtId="171" formatCode="_(* #,##0_);_(* \(#,##0\);_(* &quot;-&quot;??_);_(@_)"/>
    <numFmt numFmtId="172" formatCode="0;[Red]0"/>
    <numFmt numFmtId="174" formatCode="#,##0.0;[Red]#,##0.0"/>
    <numFmt numFmtId="175" formatCode="_ * #,##0_ ;_ * \-#,##0_ ;_ * &quot;-&quot;_ ;_ @_ "/>
    <numFmt numFmtId="176" formatCode="#,##0.00_ ;\-#,##0.00\ "/>
    <numFmt numFmtId="177" formatCode="#,##0.0"/>
    <numFmt numFmtId="179" formatCode="_(* #,##0.0_);_(* \(#,##0.0\);_(* &quot;-&quot;??_);_(@_)"/>
    <numFmt numFmtId="180" formatCode="_(* #,##0.00_);_(* \(#,##0.00\);_(* &quot;-&quot;_);_(@_)"/>
  </numFmts>
  <fonts count="12" x14ac:knownFonts="1">
    <font>
      <sz val="11"/>
      <color theme="1"/>
      <name val="Calibri"/>
      <scheme val="minor"/>
    </font>
    <font>
      <sz val="13"/>
      <name val="Times New Roman"/>
    </font>
    <font>
      <sz val="11"/>
      <color indexed="64"/>
      <name val="Arial"/>
    </font>
    <font>
      <sz val="12"/>
      <name val="Times New Roman"/>
    </font>
    <font>
      <sz val="11"/>
      <color indexed="64"/>
      <name val="Calibri"/>
    </font>
    <font>
      <sz val="14"/>
      <name val="Times New Roman"/>
    </font>
    <font>
      <sz val="8"/>
      <name val="Tahoma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i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164" fontId="2" fillId="0" borderId="0"/>
    <xf numFmtId="165" fontId="3" fillId="0" borderId="0"/>
    <xf numFmtId="43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03">
    <xf numFmtId="0" fontId="0" fillId="0" borderId="0" xfId="0"/>
    <xf numFmtId="2" fontId="7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70" fontId="9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1" fontId="7" fillId="0" borderId="1" xfId="2" applyNumberFormat="1" applyFont="1" applyBorder="1" applyAlignment="1">
      <alignment horizontal="center" vertical="center"/>
    </xf>
    <xf numFmtId="43" fontId="7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72" fontId="9" fillId="0" borderId="1" xfId="2" applyNumberFormat="1" applyFont="1" applyBorder="1" applyAlignment="1">
      <alignment horizontal="center" vertical="center"/>
    </xf>
    <xf numFmtId="171" fontId="9" fillId="0" borderId="1" xfId="2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168" fontId="9" fillId="0" borderId="1" xfId="0" quotePrefix="1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/>
    </xf>
    <xf numFmtId="171" fontId="7" fillId="0" borderId="1" xfId="2" applyNumberFormat="1" applyFont="1" applyBorder="1" applyAlignment="1">
      <alignment horizontal="center" vertical="center" wrapText="1"/>
    </xf>
    <xf numFmtId="171" fontId="9" fillId="0" borderId="1" xfId="2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3" applyNumberFormat="1" applyFont="1" applyBorder="1" applyAlignment="1">
      <alignment horizontal="center" vertical="center"/>
    </xf>
    <xf numFmtId="167" fontId="9" fillId="0" borderId="1" xfId="2" applyNumberFormat="1" applyFont="1" applyBorder="1" applyAlignment="1">
      <alignment horizontal="center" vertical="center"/>
    </xf>
    <xf numFmtId="166" fontId="9" fillId="0" borderId="1" xfId="8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/>
    </xf>
    <xf numFmtId="174" fontId="9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6" fontId="9" fillId="0" borderId="1" xfId="7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75" fontId="7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75" fontId="9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/>
    </xf>
    <xf numFmtId="0" fontId="9" fillId="0" borderId="1" xfId="1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1" xfId="0" applyFont="1" applyFill="1" applyBorder="1" applyAlignment="1">
      <alignment horizontal="left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174" fontId="7" fillId="0" borderId="1" xfId="2" applyNumberFormat="1" applyFont="1" applyBorder="1" applyAlignment="1">
      <alignment horizontal="center" vertical="center"/>
    </xf>
    <xf numFmtId="174" fontId="9" fillId="0" borderId="1" xfId="0" quotePrefix="1" applyNumberFormat="1" applyFont="1" applyBorder="1" applyAlignment="1">
      <alignment horizontal="center" vertical="center" wrapText="1"/>
    </xf>
    <xf numFmtId="174" fontId="7" fillId="0" borderId="1" xfId="2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4" fontId="7" fillId="2" borderId="1" xfId="0" applyNumberFormat="1" applyFont="1" applyFill="1" applyBorder="1" applyAlignment="1">
      <alignment horizontal="center" vertical="center" wrapText="1"/>
    </xf>
    <xf numFmtId="174" fontId="9" fillId="2" borderId="1" xfId="0" applyNumberFormat="1" applyFont="1" applyFill="1" applyBorder="1" applyAlignment="1">
      <alignment horizontal="center" vertical="center" wrapText="1"/>
    </xf>
    <xf numFmtId="174" fontId="7" fillId="2" borderId="1" xfId="0" applyNumberFormat="1" applyFont="1" applyFill="1" applyBorder="1" applyAlignment="1">
      <alignment horizontal="center" vertical="center"/>
    </xf>
    <xf numFmtId="174" fontId="9" fillId="2" borderId="1" xfId="0" applyNumberFormat="1" applyFont="1" applyFill="1" applyBorder="1" applyAlignment="1">
      <alignment horizontal="center" vertical="center"/>
    </xf>
    <xf numFmtId="174" fontId="7" fillId="2" borderId="1" xfId="2" applyNumberFormat="1" applyFont="1" applyFill="1" applyBorder="1" applyAlignment="1">
      <alignment horizontal="center" vertical="center"/>
    </xf>
    <xf numFmtId="174" fontId="9" fillId="2" borderId="1" xfId="2" applyNumberFormat="1" applyFont="1" applyFill="1" applyBorder="1" applyAlignment="1">
      <alignment horizontal="center" vertical="center"/>
    </xf>
    <xf numFmtId="174" fontId="9" fillId="2" borderId="1" xfId="0" quotePrefix="1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7" fillId="0" borderId="1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169" fontId="7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center" vertical="center"/>
    </xf>
    <xf numFmtId="168" fontId="9" fillId="0" borderId="1" xfId="7" applyNumberFormat="1" applyFont="1" applyBorder="1" applyAlignment="1">
      <alignment horizontal="center" vertical="center" wrapText="1"/>
    </xf>
    <xf numFmtId="168" fontId="7" fillId="0" borderId="1" xfId="7" applyNumberFormat="1" applyFont="1" applyBorder="1" applyAlignment="1">
      <alignment horizontal="center" vertical="center" wrapText="1"/>
    </xf>
    <xf numFmtId="0" fontId="9" fillId="0" borderId="1" xfId="0" applyFont="1" applyBorder="1"/>
    <xf numFmtId="168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7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 wrapText="1"/>
    </xf>
    <xf numFmtId="171" fontId="7" fillId="0" borderId="1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171" fontId="7" fillId="0" borderId="1" xfId="2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3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177" fontId="7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177" fontId="9" fillId="0" borderId="1" xfId="0" applyNumberFormat="1" applyFont="1" applyBorder="1" applyAlignment="1">
      <alignment horizontal="center"/>
    </xf>
    <xf numFmtId="0" fontId="9" fillId="0" borderId="1" xfId="11" applyFont="1" applyBorder="1" applyAlignment="1">
      <alignment horizontal="left"/>
    </xf>
    <xf numFmtId="1" fontId="7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left" vertical="center" wrapText="1"/>
    </xf>
    <xf numFmtId="0" fontId="9" fillId="0" borderId="1" xfId="8" applyFont="1" applyBorder="1" applyAlignment="1">
      <alignment horizontal="center" vertical="center"/>
    </xf>
    <xf numFmtId="0" fontId="9" fillId="0" borderId="1" xfId="9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4" fontId="9" fillId="0" borderId="1" xfId="9" applyNumberFormat="1" applyFont="1" applyBorder="1" applyAlignment="1">
      <alignment horizontal="center" vertical="center"/>
    </xf>
    <xf numFmtId="3" fontId="9" fillId="0" borderId="1" xfId="1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7" fillId="0" borderId="1" xfId="13" applyFont="1" applyBorder="1" applyAlignment="1">
      <alignment horizontal="center" vertical="center"/>
    </xf>
    <xf numFmtId="0" fontId="7" fillId="0" borderId="1" xfId="13" applyFont="1" applyBorder="1" applyAlignment="1">
      <alignment horizontal="left" vertical="center"/>
    </xf>
    <xf numFmtId="43" fontId="7" fillId="0" borderId="1" xfId="2" applyNumberFormat="1" applyFont="1" applyBorder="1" applyAlignment="1">
      <alignment vertical="center"/>
    </xf>
    <xf numFmtId="2" fontId="7" fillId="0" borderId="1" xfId="13" applyNumberFormat="1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 wrapText="1"/>
    </xf>
    <xf numFmtId="1" fontId="9" fillId="0" borderId="1" xfId="13" applyNumberFormat="1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/>
    </xf>
    <xf numFmtId="4" fontId="9" fillId="0" borderId="1" xfId="12" applyNumberFormat="1" applyFont="1" applyBorder="1" applyAlignment="1">
      <alignment horizontal="center" vertical="center"/>
    </xf>
    <xf numFmtId="0" fontId="9" fillId="0" borderId="1" xfId="11" applyFont="1" applyBorder="1" applyAlignment="1">
      <alignment horizontal="center" vertical="center" wrapText="1"/>
    </xf>
    <xf numFmtId="0" fontId="9" fillId="0" borderId="1" xfId="12" applyFont="1" applyBorder="1" applyAlignment="1">
      <alignment horizontal="left" vertical="center" wrapText="1"/>
    </xf>
    <xf numFmtId="4" fontId="9" fillId="0" borderId="1" xfId="13" applyNumberFormat="1" applyFont="1" applyBorder="1" applyAlignment="1">
      <alignment horizontal="center" vertical="center"/>
    </xf>
    <xf numFmtId="3" fontId="9" fillId="0" borderId="1" xfId="13" applyNumberFormat="1" applyFont="1" applyBorder="1" applyAlignment="1">
      <alignment horizontal="center" vertical="center"/>
    </xf>
    <xf numFmtId="0" fontId="9" fillId="0" borderId="1" xfId="6" applyFont="1" applyBorder="1" applyAlignment="1">
      <alignment horizontal="left" vertical="center"/>
    </xf>
    <xf numFmtId="3" fontId="9" fillId="0" borderId="1" xfId="6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 shrinkToFit="1"/>
    </xf>
    <xf numFmtId="179" fontId="9" fillId="0" borderId="1" xfId="0" applyNumberFormat="1" applyFont="1" applyBorder="1" applyAlignment="1">
      <alignment vertical="center" wrapText="1"/>
    </xf>
    <xf numFmtId="43" fontId="7" fillId="0" borderId="1" xfId="0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7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/>
    <xf numFmtId="167" fontId="7" fillId="0" borderId="1" xfId="0" applyNumberFormat="1" applyFont="1" applyBorder="1"/>
    <xf numFmtId="3" fontId="9" fillId="0" borderId="1" xfId="9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9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69" fontId="7" fillId="3" borderId="1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169" fontId="7" fillId="3" borderId="1" xfId="2" applyNumberFormat="1" applyFont="1" applyFill="1" applyBorder="1" applyAlignment="1">
      <alignment horizontal="center" vertical="center"/>
    </xf>
    <xf numFmtId="169" fontId="7" fillId="3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3" fontId="7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171" fontId="7" fillId="3" borderId="1" xfId="2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3" fontId="7" fillId="3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8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41" fontId="7" fillId="3" borderId="1" xfId="0" applyNumberFormat="1" applyFont="1" applyFill="1" applyBorder="1" applyAlignment="1">
      <alignment horizontal="center" vertical="center" wrapText="1"/>
    </xf>
    <xf numFmtId="180" fontId="7" fillId="3" borderId="1" xfId="0" applyNumberFormat="1" applyFont="1" applyFill="1" applyBorder="1" applyAlignment="1">
      <alignment vertical="center" wrapText="1"/>
    </xf>
    <xf numFmtId="180" fontId="7" fillId="3" borderId="1" xfId="0" applyNumberFormat="1" applyFont="1" applyFill="1" applyBorder="1" applyAlignment="1">
      <alignment horizontal="center" vertical="center" wrapText="1"/>
    </xf>
    <xf numFmtId="175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/>
    <xf numFmtId="4" fontId="7" fillId="3" borderId="1" xfId="0" applyNumberFormat="1" applyFont="1" applyFill="1" applyBorder="1"/>
  </cellXfs>
  <cellStyles count="14">
    <cellStyle name="Bình thường 2" xfId="1"/>
    <cellStyle name="Comma" xfId="2" builtinId="3"/>
    <cellStyle name="Comma 7" xfId="3"/>
    <cellStyle name="Dấu_phảy 2" xfId="4"/>
    <cellStyle name="Normal" xfId="0" builtinId="0"/>
    <cellStyle name="Normal 12" xfId="5"/>
    <cellStyle name="Normal 2" xfId="6"/>
    <cellStyle name="Normal 6" xfId="7"/>
    <cellStyle name="Normal 7" xfId="8"/>
    <cellStyle name="Normal 8" xfId="9"/>
    <cellStyle name="Normal 9" xfId="10"/>
    <cellStyle name="Normal_Sheet1" xfId="11"/>
    <cellStyle name="Normal_Sheet1_Biểu thôn ĐBKK" xfId="12"/>
    <cellStyle name="Normal_Sheet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6"/>
  <sheetViews>
    <sheetView topLeftCell="A49" workbookViewId="0">
      <selection activeCell="B61" sqref="B61"/>
    </sheetView>
  </sheetViews>
  <sheetFormatPr defaultColWidth="9.140625" defaultRowHeight="15.75" x14ac:dyDescent="0.25"/>
  <cols>
    <col min="1" max="1" width="5" style="6" customWidth="1"/>
    <col min="2" max="2" width="19" style="71" customWidth="1"/>
    <col min="3" max="3" width="6" style="6" hidden="1" customWidth="1"/>
    <col min="4" max="4" width="6.28515625" style="6" hidden="1" customWidth="1"/>
    <col min="5" max="5" width="9.140625" style="6" customWidth="1"/>
    <col min="6" max="6" width="8.85546875" style="6" customWidth="1"/>
    <col min="7" max="7" width="8.5703125" style="6" customWidth="1"/>
    <col min="8" max="8" width="8.7109375" style="6" customWidth="1"/>
    <col min="9" max="9" width="8.5703125" style="83" customWidth="1"/>
    <col min="10" max="11" width="8.140625" style="6" customWidth="1"/>
    <col min="12" max="15" width="5.42578125" style="6" customWidth="1"/>
    <col min="16" max="16" width="8.5703125" style="6" customWidth="1"/>
    <col min="17" max="17" width="7.5703125" style="6" customWidth="1"/>
    <col min="18" max="18" width="13.28515625" style="6" customWidth="1"/>
    <col min="19" max="16384" width="9.140625" style="6"/>
  </cols>
  <sheetData>
    <row r="1" spans="1:18" ht="39.75" customHeight="1" x14ac:dyDescent="0.25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5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3.5" customHeight="1" x14ac:dyDescent="0.25">
      <c r="B3" s="7"/>
      <c r="C3" s="8"/>
      <c r="D3" s="8"/>
    </row>
    <row r="4" spans="1:18" s="10" customFormat="1" ht="27.75" customHeight="1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/>
      <c r="G4" s="9"/>
      <c r="H4" s="9" t="s">
        <v>5</v>
      </c>
      <c r="I4" s="9"/>
      <c r="J4" s="9"/>
      <c r="K4" s="9"/>
      <c r="L4" s="9" t="s">
        <v>6</v>
      </c>
      <c r="M4" s="9"/>
      <c r="N4" s="9"/>
      <c r="O4" s="9"/>
      <c r="P4" s="3" t="s">
        <v>7</v>
      </c>
      <c r="Q4" s="4"/>
      <c r="R4" s="9" t="s">
        <v>8</v>
      </c>
    </row>
    <row r="5" spans="1:18" s="10" customFormat="1" ht="60" customHeight="1" x14ac:dyDescent="0.25">
      <c r="A5" s="9"/>
      <c r="B5" s="9"/>
      <c r="C5" s="9"/>
      <c r="D5" s="9"/>
      <c r="E5" s="11" t="s">
        <v>9</v>
      </c>
      <c r="F5" s="11" t="s">
        <v>10</v>
      </c>
      <c r="G5" s="11" t="s">
        <v>11</v>
      </c>
      <c r="H5" s="11" t="s">
        <v>12</v>
      </c>
      <c r="I5" s="84" t="s">
        <v>13</v>
      </c>
      <c r="J5" s="11" t="s">
        <v>14</v>
      </c>
      <c r="K5" s="11" t="s">
        <v>13</v>
      </c>
      <c r="L5" s="11" t="s">
        <v>15</v>
      </c>
      <c r="M5" s="11" t="s">
        <v>16</v>
      </c>
      <c r="N5" s="11" t="s">
        <v>17</v>
      </c>
      <c r="O5" s="11" t="s">
        <v>18</v>
      </c>
      <c r="P5" s="5" t="s">
        <v>262</v>
      </c>
      <c r="Q5" s="5" t="s">
        <v>263</v>
      </c>
      <c r="R5" s="9"/>
    </row>
    <row r="6" spans="1:18" s="14" customFormat="1" ht="20.25" customHeight="1" x14ac:dyDescent="0.25">
      <c r="A6" s="93"/>
      <c r="B6" s="93" t="s">
        <v>269</v>
      </c>
      <c r="C6" s="11">
        <f>C10+C25+C37+C55+C69+C82+C93+C116</f>
        <v>106</v>
      </c>
      <c r="D6" s="11">
        <f>D10+D25+D37+D55+D69+D82+D93+D116</f>
        <v>956</v>
      </c>
      <c r="E6" s="12">
        <f>E10+E25+E37+E55+E69+E82+E93+E116</f>
        <v>100273</v>
      </c>
      <c r="F6" s="12">
        <f>F10+F25+F37+F55+F69+F82+F93+F116</f>
        <v>79140</v>
      </c>
      <c r="G6" s="78">
        <f t="shared" ref="G6:G38" si="0">F6/E6*100</f>
        <v>78.92453601667448</v>
      </c>
      <c r="H6" s="12">
        <f>H10+H25+H37+H55+H69+H82+H93+H116</f>
        <v>20174</v>
      </c>
      <c r="I6" s="85">
        <f t="shared" ref="I6:I38" si="1">H6/E6*100</f>
        <v>20.119074925453511</v>
      </c>
      <c r="J6" s="12">
        <f>J10+J25+J37+J55+J69+J82+J93+J116</f>
        <v>19956</v>
      </c>
      <c r="K6" s="12">
        <f t="shared" ref="K6:K24" si="2">J6/H6*100</f>
        <v>98.919401209477542</v>
      </c>
      <c r="L6" s="11">
        <f>L10+L25+L37+L55+L69+L82+L93+L116</f>
        <v>3</v>
      </c>
      <c r="M6" s="11"/>
      <c r="N6" s="11"/>
      <c r="O6" s="11"/>
      <c r="P6" s="11">
        <f>SUM(P7:P9)</f>
        <v>106</v>
      </c>
      <c r="Q6" s="11">
        <f>SUM(Q7:Q9)</f>
        <v>106</v>
      </c>
      <c r="R6" s="11"/>
    </row>
    <row r="7" spans="1:18" s="14" customFormat="1" ht="20.25" customHeight="1" x14ac:dyDescent="0.25">
      <c r="A7" s="11"/>
      <c r="B7" s="77" t="s">
        <v>265</v>
      </c>
      <c r="C7" s="11"/>
      <c r="D7" s="11"/>
      <c r="E7" s="12"/>
      <c r="F7" s="12"/>
      <c r="G7" s="78"/>
      <c r="H7" s="12"/>
      <c r="I7" s="85"/>
      <c r="J7" s="12"/>
      <c r="K7" s="12"/>
      <c r="L7" s="11"/>
      <c r="M7" s="11"/>
      <c r="N7" s="11"/>
      <c r="O7" s="11"/>
      <c r="P7" s="30">
        <v>46</v>
      </c>
      <c r="Q7" s="30">
        <v>46</v>
      </c>
      <c r="R7" s="11"/>
    </row>
    <row r="8" spans="1:18" s="14" customFormat="1" ht="20.25" customHeight="1" x14ac:dyDescent="0.25">
      <c r="A8" s="11"/>
      <c r="B8" s="77" t="s">
        <v>266</v>
      </c>
      <c r="C8" s="11"/>
      <c r="D8" s="11"/>
      <c r="E8" s="12"/>
      <c r="F8" s="12"/>
      <c r="G8" s="78"/>
      <c r="H8" s="12"/>
      <c r="I8" s="85"/>
      <c r="J8" s="12"/>
      <c r="K8" s="12"/>
      <c r="L8" s="11"/>
      <c r="M8" s="11"/>
      <c r="N8" s="11"/>
      <c r="O8" s="11"/>
      <c r="P8" s="30">
        <v>2</v>
      </c>
      <c r="Q8" s="30">
        <v>2</v>
      </c>
      <c r="R8" s="11"/>
    </row>
    <row r="9" spans="1:18" s="14" customFormat="1" ht="20.25" customHeight="1" x14ac:dyDescent="0.25">
      <c r="A9" s="11"/>
      <c r="B9" s="77" t="s">
        <v>267</v>
      </c>
      <c r="C9" s="11"/>
      <c r="D9" s="11"/>
      <c r="E9" s="12"/>
      <c r="F9" s="12"/>
      <c r="G9" s="78"/>
      <c r="H9" s="12"/>
      <c r="I9" s="85"/>
      <c r="J9" s="12"/>
      <c r="K9" s="12"/>
      <c r="L9" s="11"/>
      <c r="M9" s="11"/>
      <c r="N9" s="11"/>
      <c r="O9" s="11"/>
      <c r="P9" s="30">
        <v>58</v>
      </c>
      <c r="Q9" s="30">
        <v>58</v>
      </c>
      <c r="R9" s="11"/>
    </row>
    <row r="10" spans="1:18" s="10" customFormat="1" ht="20.25" customHeight="1" x14ac:dyDescent="0.25">
      <c r="A10" s="11" t="s">
        <v>19</v>
      </c>
      <c r="B10" s="15" t="s">
        <v>20</v>
      </c>
      <c r="C10" s="11">
        <v>14</v>
      </c>
      <c r="D10" s="11">
        <f>SUM(D11:D24)</f>
        <v>111</v>
      </c>
      <c r="E10" s="16">
        <f>SUM(E11:E24)</f>
        <v>10191</v>
      </c>
      <c r="F10" s="16">
        <f>SUM(F11:F24)</f>
        <v>9347</v>
      </c>
      <c r="G10" s="78">
        <f t="shared" si="0"/>
        <v>91.718182710234515</v>
      </c>
      <c r="H10" s="16">
        <f>SUM(H11:H24)</f>
        <v>3675</v>
      </c>
      <c r="I10" s="85">
        <f t="shared" si="1"/>
        <v>36.061230497497796</v>
      </c>
      <c r="J10" s="16">
        <f>SUM(J11:J24)</f>
        <v>3670</v>
      </c>
      <c r="K10" s="19">
        <f t="shared" si="2"/>
        <v>99.863945578231295</v>
      </c>
      <c r="L10" s="11">
        <f>SUM(L14:L24)</f>
        <v>0</v>
      </c>
      <c r="M10" s="11">
        <f>SUM(M14:M24)</f>
        <v>0</v>
      </c>
      <c r="N10" s="11">
        <f>SUM(N14:N24)</f>
        <v>0</v>
      </c>
      <c r="O10" s="11">
        <f>SUM(O14:O24)</f>
        <v>0</v>
      </c>
      <c r="P10" s="11">
        <f>SUM(P11:P24)</f>
        <v>0</v>
      </c>
      <c r="Q10" s="11"/>
      <c r="R10" s="11"/>
    </row>
    <row r="11" spans="1:18" ht="20.25" customHeight="1" x14ac:dyDescent="0.25">
      <c r="A11" s="20">
        <v>1</v>
      </c>
      <c r="B11" s="21" t="s">
        <v>21</v>
      </c>
      <c r="C11" s="20"/>
      <c r="D11" s="20">
        <v>9</v>
      </c>
      <c r="E11" s="22">
        <v>1459</v>
      </c>
      <c r="F11" s="20">
        <v>822</v>
      </c>
      <c r="G11" s="55">
        <f t="shared" si="0"/>
        <v>56.339958875942429</v>
      </c>
      <c r="H11" s="24">
        <v>65</v>
      </c>
      <c r="I11" s="86">
        <f t="shared" si="1"/>
        <v>4.4551062371487324</v>
      </c>
      <c r="J11" s="20">
        <v>63</v>
      </c>
      <c r="K11" s="25">
        <f t="shared" si="2"/>
        <v>96.92307692307692</v>
      </c>
      <c r="L11" s="20"/>
      <c r="M11" s="20"/>
      <c r="N11" s="20"/>
      <c r="O11" s="20"/>
      <c r="P11" s="20" t="s">
        <v>19</v>
      </c>
      <c r="Q11" s="20" t="s">
        <v>19</v>
      </c>
      <c r="R11" s="20"/>
    </row>
    <row r="12" spans="1:18" ht="20.25" customHeight="1" x14ac:dyDescent="0.25">
      <c r="A12" s="20">
        <v>2</v>
      </c>
      <c r="B12" s="26" t="s">
        <v>22</v>
      </c>
      <c r="C12" s="20"/>
      <c r="D12" s="20">
        <v>7</v>
      </c>
      <c r="E12" s="20">
        <v>1055</v>
      </c>
      <c r="F12" s="20">
        <v>997</v>
      </c>
      <c r="G12" s="79">
        <f t="shared" si="0"/>
        <v>94.502369668246445</v>
      </c>
      <c r="H12" s="20">
        <v>81</v>
      </c>
      <c r="I12" s="86">
        <f t="shared" si="1"/>
        <v>7.6777251184834121</v>
      </c>
      <c r="J12" s="20">
        <v>80</v>
      </c>
      <c r="K12" s="25">
        <f t="shared" si="2"/>
        <v>98.76543209876543</v>
      </c>
      <c r="L12" s="20"/>
      <c r="M12" s="20"/>
      <c r="N12" s="20"/>
      <c r="O12" s="20"/>
      <c r="P12" s="20" t="s">
        <v>19</v>
      </c>
      <c r="Q12" s="20" t="s">
        <v>19</v>
      </c>
      <c r="R12" s="20" t="s">
        <v>23</v>
      </c>
    </row>
    <row r="13" spans="1:18" ht="20.25" customHeight="1" x14ac:dyDescent="0.25">
      <c r="A13" s="20">
        <v>3</v>
      </c>
      <c r="B13" s="26" t="s">
        <v>24</v>
      </c>
      <c r="C13" s="20"/>
      <c r="D13" s="20">
        <v>7</v>
      </c>
      <c r="E13" s="20">
        <v>781</v>
      </c>
      <c r="F13" s="20">
        <v>721</v>
      </c>
      <c r="G13" s="79">
        <f t="shared" si="0"/>
        <v>92.317541613316251</v>
      </c>
      <c r="H13" s="20">
        <v>63</v>
      </c>
      <c r="I13" s="86">
        <f t="shared" si="1"/>
        <v>8.066581306017925</v>
      </c>
      <c r="J13" s="20">
        <v>63</v>
      </c>
      <c r="K13" s="25">
        <f t="shared" si="2"/>
        <v>100</v>
      </c>
      <c r="L13" s="20"/>
      <c r="M13" s="20"/>
      <c r="N13" s="20"/>
      <c r="O13" s="20"/>
      <c r="P13" s="20" t="s">
        <v>19</v>
      </c>
      <c r="Q13" s="20" t="s">
        <v>19</v>
      </c>
      <c r="R13" s="20" t="s">
        <v>23</v>
      </c>
    </row>
    <row r="14" spans="1:18" s="27" customFormat="1" ht="20.25" customHeight="1" x14ac:dyDescent="0.25">
      <c r="A14" s="20">
        <v>4</v>
      </c>
      <c r="B14" s="26" t="s">
        <v>25</v>
      </c>
      <c r="C14" s="20"/>
      <c r="D14" s="20">
        <v>8</v>
      </c>
      <c r="E14" s="20">
        <v>481</v>
      </c>
      <c r="F14" s="20">
        <v>481</v>
      </c>
      <c r="G14" s="79">
        <f t="shared" si="0"/>
        <v>100</v>
      </c>
      <c r="H14" s="20">
        <v>189</v>
      </c>
      <c r="I14" s="86">
        <f t="shared" si="1"/>
        <v>39.293139293139298</v>
      </c>
      <c r="J14" s="20">
        <f>H14</f>
        <v>189</v>
      </c>
      <c r="K14" s="25">
        <f t="shared" si="2"/>
        <v>100</v>
      </c>
      <c r="L14" s="20"/>
      <c r="M14" s="20"/>
      <c r="N14" s="20"/>
      <c r="O14" s="20"/>
      <c r="P14" s="20" t="s">
        <v>26</v>
      </c>
      <c r="Q14" s="20" t="s">
        <v>26</v>
      </c>
      <c r="R14" s="20" t="s">
        <v>27</v>
      </c>
    </row>
    <row r="15" spans="1:18" ht="20.25" customHeight="1" x14ac:dyDescent="0.25">
      <c r="A15" s="20">
        <v>5</v>
      </c>
      <c r="B15" s="26" t="s">
        <v>28</v>
      </c>
      <c r="C15" s="20"/>
      <c r="D15" s="20">
        <v>5</v>
      </c>
      <c r="E15" s="20">
        <v>501</v>
      </c>
      <c r="F15" s="20">
        <v>485</v>
      </c>
      <c r="G15" s="79">
        <f t="shared" si="0"/>
        <v>96.806387225548903</v>
      </c>
      <c r="H15" s="20">
        <v>155</v>
      </c>
      <c r="I15" s="86">
        <f t="shared" si="1"/>
        <v>30.938123752495013</v>
      </c>
      <c r="J15" s="20">
        <f>H15</f>
        <v>155</v>
      </c>
      <c r="K15" s="25">
        <f t="shared" si="2"/>
        <v>100</v>
      </c>
      <c r="L15" s="20"/>
      <c r="M15" s="20"/>
      <c r="N15" s="20"/>
      <c r="O15" s="20"/>
      <c r="P15" s="20" t="s">
        <v>26</v>
      </c>
      <c r="Q15" s="20" t="s">
        <v>26</v>
      </c>
      <c r="R15" s="20"/>
    </row>
    <row r="16" spans="1:18" ht="20.25" customHeight="1" x14ac:dyDescent="0.25">
      <c r="A16" s="20">
        <v>6</v>
      </c>
      <c r="B16" s="26" t="s">
        <v>29</v>
      </c>
      <c r="C16" s="20"/>
      <c r="D16" s="20">
        <v>6</v>
      </c>
      <c r="E16" s="20">
        <v>597</v>
      </c>
      <c r="F16" s="20">
        <v>588</v>
      </c>
      <c r="G16" s="79">
        <f t="shared" si="0"/>
        <v>98.492462311557787</v>
      </c>
      <c r="H16" s="20">
        <v>250</v>
      </c>
      <c r="I16" s="86">
        <f t="shared" si="1"/>
        <v>41.876046901172529</v>
      </c>
      <c r="J16" s="20">
        <f>H16</f>
        <v>250</v>
      </c>
      <c r="K16" s="25">
        <f t="shared" si="2"/>
        <v>100</v>
      </c>
      <c r="L16" s="20"/>
      <c r="M16" s="20"/>
      <c r="N16" s="20"/>
      <c r="O16" s="20"/>
      <c r="P16" s="20" t="s">
        <v>26</v>
      </c>
      <c r="Q16" s="20" t="s">
        <v>26</v>
      </c>
      <c r="R16" s="20"/>
    </row>
    <row r="17" spans="1:18" ht="20.25" customHeight="1" x14ac:dyDescent="0.25">
      <c r="A17" s="20">
        <v>7</v>
      </c>
      <c r="B17" s="26" t="s">
        <v>30</v>
      </c>
      <c r="C17" s="20"/>
      <c r="D17" s="20">
        <v>7</v>
      </c>
      <c r="E17" s="20">
        <v>830</v>
      </c>
      <c r="F17" s="20">
        <v>830</v>
      </c>
      <c r="G17" s="79">
        <f t="shared" si="0"/>
        <v>100</v>
      </c>
      <c r="H17" s="20">
        <v>590</v>
      </c>
      <c r="I17" s="86">
        <f t="shared" si="1"/>
        <v>71.084337349397586</v>
      </c>
      <c r="J17" s="20">
        <f>H17</f>
        <v>590</v>
      </c>
      <c r="K17" s="25">
        <f t="shared" si="2"/>
        <v>100</v>
      </c>
      <c r="L17" s="20"/>
      <c r="M17" s="20"/>
      <c r="N17" s="20"/>
      <c r="O17" s="20"/>
      <c r="P17" s="20" t="s">
        <v>26</v>
      </c>
      <c r="Q17" s="20" t="s">
        <v>26</v>
      </c>
      <c r="R17" s="20"/>
    </row>
    <row r="18" spans="1:18" ht="20.25" customHeight="1" x14ac:dyDescent="0.25">
      <c r="A18" s="20">
        <v>8</v>
      </c>
      <c r="B18" s="26" t="s">
        <v>31</v>
      </c>
      <c r="C18" s="20"/>
      <c r="D18" s="20">
        <v>6</v>
      </c>
      <c r="E18" s="20">
        <v>355</v>
      </c>
      <c r="F18" s="20">
        <v>352</v>
      </c>
      <c r="G18" s="79">
        <f t="shared" si="0"/>
        <v>99.154929577464785</v>
      </c>
      <c r="H18" s="20">
        <v>240</v>
      </c>
      <c r="I18" s="86">
        <f t="shared" si="1"/>
        <v>67.605633802816897</v>
      </c>
      <c r="J18" s="20">
        <v>240</v>
      </c>
      <c r="K18" s="25">
        <f t="shared" si="2"/>
        <v>100</v>
      </c>
      <c r="L18" s="20"/>
      <c r="M18" s="20"/>
      <c r="N18" s="20"/>
      <c r="O18" s="20"/>
      <c r="P18" s="20" t="s">
        <v>26</v>
      </c>
      <c r="Q18" s="20" t="s">
        <v>26</v>
      </c>
      <c r="R18" s="20" t="s">
        <v>27</v>
      </c>
    </row>
    <row r="19" spans="1:18" ht="20.25" customHeight="1" x14ac:dyDescent="0.25">
      <c r="A19" s="20">
        <v>9</v>
      </c>
      <c r="B19" s="26" t="s">
        <v>32</v>
      </c>
      <c r="C19" s="20"/>
      <c r="D19" s="20">
        <v>12</v>
      </c>
      <c r="E19" s="20">
        <v>694</v>
      </c>
      <c r="F19" s="20">
        <v>683</v>
      </c>
      <c r="G19" s="79">
        <f t="shared" si="0"/>
        <v>98.414985590778102</v>
      </c>
      <c r="H19" s="20">
        <v>459</v>
      </c>
      <c r="I19" s="86">
        <f t="shared" si="1"/>
        <v>66.138328530259372</v>
      </c>
      <c r="J19" s="20">
        <v>459</v>
      </c>
      <c r="K19" s="25">
        <f t="shared" si="2"/>
        <v>100</v>
      </c>
      <c r="L19" s="20"/>
      <c r="M19" s="20"/>
      <c r="N19" s="20"/>
      <c r="O19" s="20"/>
      <c r="P19" s="20" t="s">
        <v>26</v>
      </c>
      <c r="Q19" s="20" t="s">
        <v>26</v>
      </c>
      <c r="R19" s="20" t="s">
        <v>27</v>
      </c>
    </row>
    <row r="20" spans="1:18" ht="20.25" customHeight="1" x14ac:dyDescent="0.25">
      <c r="A20" s="20">
        <v>10</v>
      </c>
      <c r="B20" s="26" t="s">
        <v>33</v>
      </c>
      <c r="C20" s="20"/>
      <c r="D20" s="20">
        <v>8</v>
      </c>
      <c r="E20" s="20">
        <v>592</v>
      </c>
      <c r="F20" s="20">
        <v>590</v>
      </c>
      <c r="G20" s="79">
        <f t="shared" si="0"/>
        <v>99.662162162162161</v>
      </c>
      <c r="H20" s="20">
        <v>277</v>
      </c>
      <c r="I20" s="86">
        <f t="shared" si="1"/>
        <v>46.79054054054054</v>
      </c>
      <c r="J20" s="20">
        <f>H20</f>
        <v>277</v>
      </c>
      <c r="K20" s="25">
        <f t="shared" si="2"/>
        <v>100</v>
      </c>
      <c r="L20" s="20"/>
      <c r="M20" s="20"/>
      <c r="N20" s="20"/>
      <c r="O20" s="20"/>
      <c r="P20" s="20" t="s">
        <v>26</v>
      </c>
      <c r="Q20" s="20" t="s">
        <v>26</v>
      </c>
      <c r="R20" s="20" t="s">
        <v>27</v>
      </c>
    </row>
    <row r="21" spans="1:18" ht="20.25" customHeight="1" x14ac:dyDescent="0.25">
      <c r="A21" s="20">
        <v>11</v>
      </c>
      <c r="B21" s="26" t="s">
        <v>34</v>
      </c>
      <c r="C21" s="20"/>
      <c r="D21" s="20">
        <v>4</v>
      </c>
      <c r="E21" s="28">
        <v>395</v>
      </c>
      <c r="F21" s="20">
        <v>391</v>
      </c>
      <c r="G21" s="79">
        <f t="shared" si="0"/>
        <v>98.987341772151893</v>
      </c>
      <c r="H21" s="20">
        <v>128</v>
      </c>
      <c r="I21" s="86">
        <f t="shared" si="1"/>
        <v>32.405063291139243</v>
      </c>
      <c r="J21" s="20">
        <v>127</v>
      </c>
      <c r="K21" s="25">
        <f t="shared" si="2"/>
        <v>99.21875</v>
      </c>
      <c r="L21" s="29"/>
      <c r="M21" s="20"/>
      <c r="N21" s="20"/>
      <c r="O21" s="20"/>
      <c r="P21" s="20" t="s">
        <v>26</v>
      </c>
      <c r="Q21" s="20" t="s">
        <v>26</v>
      </c>
      <c r="R21" s="20"/>
    </row>
    <row r="22" spans="1:18" ht="20.25" customHeight="1" x14ac:dyDescent="0.25">
      <c r="A22" s="20">
        <v>12</v>
      </c>
      <c r="B22" s="21" t="s">
        <v>35</v>
      </c>
      <c r="C22" s="30"/>
      <c r="D22" s="30">
        <v>9</v>
      </c>
      <c r="E22" s="30">
        <v>492</v>
      </c>
      <c r="F22" s="30">
        <v>484</v>
      </c>
      <c r="G22" s="79">
        <f t="shared" si="0"/>
        <v>98.373983739837399</v>
      </c>
      <c r="H22" s="30">
        <v>126</v>
      </c>
      <c r="I22" s="86">
        <f t="shared" si="1"/>
        <v>25.609756097560975</v>
      </c>
      <c r="J22" s="30">
        <v>126</v>
      </c>
      <c r="K22" s="25">
        <f t="shared" si="2"/>
        <v>100</v>
      </c>
      <c r="L22" s="30"/>
      <c r="M22" s="30"/>
      <c r="N22" s="30"/>
      <c r="O22" s="30"/>
      <c r="P22" s="30" t="s">
        <v>26</v>
      </c>
      <c r="Q22" s="30" t="s">
        <v>26</v>
      </c>
      <c r="R22" s="20" t="s">
        <v>27</v>
      </c>
    </row>
    <row r="23" spans="1:18" ht="20.25" customHeight="1" x14ac:dyDescent="0.25">
      <c r="A23" s="20">
        <v>13</v>
      </c>
      <c r="B23" s="26" t="s">
        <v>36</v>
      </c>
      <c r="C23" s="20"/>
      <c r="D23" s="20">
        <v>11</v>
      </c>
      <c r="E23" s="20">
        <v>782</v>
      </c>
      <c r="F23" s="20">
        <v>778</v>
      </c>
      <c r="G23" s="79">
        <f t="shared" si="0"/>
        <v>99.488491048593346</v>
      </c>
      <c r="H23" s="20">
        <v>533</v>
      </c>
      <c r="I23" s="86">
        <f t="shared" si="1"/>
        <v>68.15856777493606</v>
      </c>
      <c r="J23" s="20">
        <v>533</v>
      </c>
      <c r="K23" s="25">
        <f t="shared" si="2"/>
        <v>100</v>
      </c>
      <c r="L23" s="20"/>
      <c r="M23" s="20"/>
      <c r="N23" s="20"/>
      <c r="O23" s="20"/>
      <c r="P23" s="30" t="s">
        <v>26</v>
      </c>
      <c r="Q23" s="30" t="s">
        <v>26</v>
      </c>
      <c r="R23" s="20" t="s">
        <v>27</v>
      </c>
    </row>
    <row r="24" spans="1:18" ht="20.25" customHeight="1" x14ac:dyDescent="0.25">
      <c r="A24" s="20">
        <v>14</v>
      </c>
      <c r="B24" s="26" t="s">
        <v>37</v>
      </c>
      <c r="C24" s="20"/>
      <c r="D24" s="20">
        <v>12</v>
      </c>
      <c r="E24" s="22">
        <v>1177</v>
      </c>
      <c r="F24" s="22">
        <v>1145</v>
      </c>
      <c r="G24" s="79">
        <f t="shared" si="0"/>
        <v>97.281223449447751</v>
      </c>
      <c r="H24" s="20">
        <v>519</v>
      </c>
      <c r="I24" s="86">
        <f t="shared" si="1"/>
        <v>44.095157179269329</v>
      </c>
      <c r="J24" s="20">
        <v>518</v>
      </c>
      <c r="K24" s="31">
        <f t="shared" si="2"/>
        <v>99.807321772639696</v>
      </c>
      <c r="L24" s="20"/>
      <c r="M24" s="20"/>
      <c r="N24" s="20"/>
      <c r="O24" s="20"/>
      <c r="P24" s="30" t="s">
        <v>26</v>
      </c>
      <c r="Q24" s="30" t="s">
        <v>26</v>
      </c>
      <c r="R24" s="20"/>
    </row>
    <row r="25" spans="1:18" ht="20.25" customHeight="1" x14ac:dyDescent="0.25">
      <c r="A25" s="11" t="s">
        <v>38</v>
      </c>
      <c r="B25" s="15" t="s">
        <v>39</v>
      </c>
      <c r="C25" s="32">
        <v>11</v>
      </c>
      <c r="D25" s="32">
        <f>SUM(D26:D36)</f>
        <v>69</v>
      </c>
      <c r="E25" s="32">
        <f>SUM(E26:E36)</f>
        <v>5790</v>
      </c>
      <c r="F25" s="32">
        <f>SUM(F26:F36)</f>
        <v>5256</v>
      </c>
      <c r="G25" s="69">
        <f t="shared" si="0"/>
        <v>90.77720207253887</v>
      </c>
      <c r="H25" s="32">
        <f>SUM(H26:H36)</f>
        <v>1388</v>
      </c>
      <c r="I25" s="87">
        <f t="shared" si="1"/>
        <v>23.97236614853195</v>
      </c>
      <c r="J25" s="32">
        <f>SUM(J26:J36)</f>
        <v>1387</v>
      </c>
      <c r="K25" s="32"/>
      <c r="L25" s="32">
        <v>1</v>
      </c>
      <c r="M25" s="32">
        <f>SUM(M26:M36)</f>
        <v>0</v>
      </c>
      <c r="N25" s="32">
        <f>SUM(N26:N36)</f>
        <v>0</v>
      </c>
      <c r="O25" s="32">
        <f>SUM(O26:O36)</f>
        <v>0</v>
      </c>
      <c r="P25" s="32">
        <f>SUM(P26:P36)</f>
        <v>0</v>
      </c>
      <c r="Q25" s="32"/>
      <c r="R25" s="20"/>
    </row>
    <row r="26" spans="1:18" ht="20.25" customHeight="1" x14ac:dyDescent="0.25">
      <c r="A26" s="20">
        <v>1</v>
      </c>
      <c r="B26" s="26" t="s">
        <v>40</v>
      </c>
      <c r="C26" s="20"/>
      <c r="D26" s="20">
        <v>5</v>
      </c>
      <c r="E26" s="20">
        <v>469</v>
      </c>
      <c r="F26" s="20">
        <v>458</v>
      </c>
      <c r="G26" s="55">
        <f t="shared" si="0"/>
        <v>97.654584221748394</v>
      </c>
      <c r="H26" s="20">
        <v>132</v>
      </c>
      <c r="I26" s="88">
        <f t="shared" si="1"/>
        <v>28.14498933901919</v>
      </c>
      <c r="J26" s="20">
        <v>132</v>
      </c>
      <c r="K26" s="20">
        <f t="shared" ref="K26:K32" si="3">J26/H26*100</f>
        <v>100</v>
      </c>
      <c r="L26" s="20"/>
      <c r="M26" s="20"/>
      <c r="N26" s="20"/>
      <c r="O26" s="20"/>
      <c r="P26" s="20" t="s">
        <v>26</v>
      </c>
      <c r="Q26" s="20" t="s">
        <v>26</v>
      </c>
      <c r="R26" s="20"/>
    </row>
    <row r="27" spans="1:18" ht="20.25" customHeight="1" x14ac:dyDescent="0.25">
      <c r="A27" s="20">
        <v>2</v>
      </c>
      <c r="B27" s="26" t="s">
        <v>41</v>
      </c>
      <c r="C27" s="20"/>
      <c r="D27" s="20">
        <v>6</v>
      </c>
      <c r="E27" s="20">
        <v>377</v>
      </c>
      <c r="F27" s="20">
        <v>357</v>
      </c>
      <c r="G27" s="55">
        <f t="shared" si="0"/>
        <v>94.694960212201593</v>
      </c>
      <c r="H27" s="20">
        <v>174</v>
      </c>
      <c r="I27" s="88">
        <f t="shared" si="1"/>
        <v>46.153846153846153</v>
      </c>
      <c r="J27" s="20">
        <v>174</v>
      </c>
      <c r="K27" s="20">
        <f t="shared" si="3"/>
        <v>100</v>
      </c>
      <c r="L27" s="20"/>
      <c r="M27" s="20"/>
      <c r="N27" s="20"/>
      <c r="O27" s="20"/>
      <c r="P27" s="20" t="s">
        <v>26</v>
      </c>
      <c r="Q27" s="20" t="s">
        <v>26</v>
      </c>
      <c r="R27" s="20" t="s">
        <v>27</v>
      </c>
    </row>
    <row r="28" spans="1:18" ht="20.25" customHeight="1" x14ac:dyDescent="0.25">
      <c r="A28" s="20">
        <v>3</v>
      </c>
      <c r="B28" s="26" t="s">
        <v>42</v>
      </c>
      <c r="C28" s="20"/>
      <c r="D28" s="20">
        <v>7</v>
      </c>
      <c r="E28" s="20">
        <v>623</v>
      </c>
      <c r="F28" s="20">
        <v>623</v>
      </c>
      <c r="G28" s="55">
        <f t="shared" si="0"/>
        <v>100</v>
      </c>
      <c r="H28" s="20">
        <v>224</v>
      </c>
      <c r="I28" s="88">
        <f t="shared" si="1"/>
        <v>35.955056179775283</v>
      </c>
      <c r="J28" s="20">
        <v>224</v>
      </c>
      <c r="K28" s="20">
        <f t="shared" si="3"/>
        <v>100</v>
      </c>
      <c r="L28" s="20"/>
      <c r="M28" s="20"/>
      <c r="N28" s="20"/>
      <c r="O28" s="20"/>
      <c r="P28" s="20" t="s">
        <v>26</v>
      </c>
      <c r="Q28" s="20" t="s">
        <v>26</v>
      </c>
      <c r="R28" s="20"/>
    </row>
    <row r="29" spans="1:18" ht="20.25" customHeight="1" x14ac:dyDescent="0.25">
      <c r="A29" s="20">
        <v>4</v>
      </c>
      <c r="B29" s="26" t="s">
        <v>43</v>
      </c>
      <c r="C29" s="20"/>
      <c r="D29" s="20">
        <v>8</v>
      </c>
      <c r="E29" s="20">
        <v>946</v>
      </c>
      <c r="F29" s="20">
        <v>900</v>
      </c>
      <c r="G29" s="55">
        <f t="shared" si="0"/>
        <v>95.137420718816074</v>
      </c>
      <c r="H29" s="20">
        <v>153</v>
      </c>
      <c r="I29" s="88">
        <f t="shared" si="1"/>
        <v>16.173361522198732</v>
      </c>
      <c r="J29" s="20">
        <v>153</v>
      </c>
      <c r="K29" s="20">
        <f t="shared" si="3"/>
        <v>100</v>
      </c>
      <c r="L29" s="20" t="s">
        <v>44</v>
      </c>
      <c r="M29" s="20"/>
      <c r="N29" s="20"/>
      <c r="O29" s="20"/>
      <c r="P29" s="20" t="s">
        <v>26</v>
      </c>
      <c r="Q29" s="20" t="s">
        <v>26</v>
      </c>
      <c r="R29" s="20"/>
    </row>
    <row r="30" spans="1:18" ht="20.25" customHeight="1" x14ac:dyDescent="0.25">
      <c r="A30" s="20">
        <v>5</v>
      </c>
      <c r="B30" s="26" t="s">
        <v>45</v>
      </c>
      <c r="C30" s="20"/>
      <c r="D30" s="20">
        <v>6</v>
      </c>
      <c r="E30" s="20">
        <v>302</v>
      </c>
      <c r="F30" s="20">
        <v>285</v>
      </c>
      <c r="G30" s="55">
        <f t="shared" si="0"/>
        <v>94.370860927152322</v>
      </c>
      <c r="H30" s="20">
        <v>166</v>
      </c>
      <c r="I30" s="88">
        <f t="shared" si="1"/>
        <v>54.966887417218544</v>
      </c>
      <c r="J30" s="20">
        <v>166</v>
      </c>
      <c r="K30" s="20">
        <f t="shared" si="3"/>
        <v>100</v>
      </c>
      <c r="L30" s="20"/>
      <c r="M30" s="20"/>
      <c r="N30" s="23"/>
      <c r="O30" s="20"/>
      <c r="P30" s="20" t="s">
        <v>26</v>
      </c>
      <c r="Q30" s="20" t="s">
        <v>26</v>
      </c>
      <c r="R30" s="20" t="s">
        <v>27</v>
      </c>
    </row>
    <row r="31" spans="1:18" ht="20.25" customHeight="1" x14ac:dyDescent="0.25">
      <c r="A31" s="20">
        <v>6</v>
      </c>
      <c r="B31" s="26" t="s">
        <v>46</v>
      </c>
      <c r="C31" s="20"/>
      <c r="D31" s="20">
        <v>6</v>
      </c>
      <c r="E31" s="20">
        <v>441</v>
      </c>
      <c r="F31" s="20">
        <v>427</v>
      </c>
      <c r="G31" s="55">
        <f t="shared" si="0"/>
        <v>96.825396825396822</v>
      </c>
      <c r="H31" s="20">
        <v>151</v>
      </c>
      <c r="I31" s="88">
        <f t="shared" si="1"/>
        <v>34.240362811791378</v>
      </c>
      <c r="J31" s="20">
        <v>151</v>
      </c>
      <c r="K31" s="20">
        <f t="shared" si="3"/>
        <v>100</v>
      </c>
      <c r="L31" s="20"/>
      <c r="M31" s="20"/>
      <c r="N31" s="20"/>
      <c r="O31" s="20"/>
      <c r="P31" s="20" t="s">
        <v>26</v>
      </c>
      <c r="Q31" s="20" t="s">
        <v>26</v>
      </c>
      <c r="R31" s="20" t="s">
        <v>27</v>
      </c>
    </row>
    <row r="32" spans="1:18" ht="20.25" customHeight="1" x14ac:dyDescent="0.25">
      <c r="A32" s="20">
        <v>7</v>
      </c>
      <c r="B32" s="26" t="s">
        <v>47</v>
      </c>
      <c r="C32" s="20"/>
      <c r="D32" s="20">
        <v>9</v>
      </c>
      <c r="E32" s="20">
        <v>531</v>
      </c>
      <c r="F32" s="20">
        <v>491</v>
      </c>
      <c r="G32" s="55">
        <f t="shared" si="0"/>
        <v>92.467043314500941</v>
      </c>
      <c r="H32" s="20">
        <v>250</v>
      </c>
      <c r="I32" s="88">
        <f t="shared" si="1"/>
        <v>47.080979284369114</v>
      </c>
      <c r="J32" s="20">
        <v>250</v>
      </c>
      <c r="K32" s="20">
        <f t="shared" si="3"/>
        <v>100</v>
      </c>
      <c r="L32" s="20"/>
      <c r="M32" s="20"/>
      <c r="N32" s="20"/>
      <c r="O32" s="20"/>
      <c r="P32" s="20" t="s">
        <v>26</v>
      </c>
      <c r="Q32" s="20" t="s">
        <v>26</v>
      </c>
      <c r="R32" s="20"/>
    </row>
    <row r="33" spans="1:18" ht="20.25" customHeight="1" x14ac:dyDescent="0.25">
      <c r="A33" s="20">
        <v>8</v>
      </c>
      <c r="B33" s="26" t="s">
        <v>48</v>
      </c>
      <c r="C33" s="20"/>
      <c r="D33" s="20">
        <v>8</v>
      </c>
      <c r="E33" s="20">
        <v>692</v>
      </c>
      <c r="F33" s="20">
        <v>643</v>
      </c>
      <c r="G33" s="55">
        <f t="shared" si="0"/>
        <v>92.919075144508668</v>
      </c>
      <c r="H33" s="20">
        <v>90</v>
      </c>
      <c r="I33" s="88">
        <f t="shared" si="1"/>
        <v>13.005780346820808</v>
      </c>
      <c r="J33" s="20">
        <v>89</v>
      </c>
      <c r="K33" s="20">
        <v>98</v>
      </c>
      <c r="L33" s="20"/>
      <c r="M33" s="20"/>
      <c r="N33" s="35"/>
      <c r="O33" s="20"/>
      <c r="P33" s="20" t="s">
        <v>19</v>
      </c>
      <c r="Q33" s="20" t="s">
        <v>19</v>
      </c>
      <c r="R33" s="20" t="s">
        <v>23</v>
      </c>
    </row>
    <row r="34" spans="1:18" ht="20.25" customHeight="1" x14ac:dyDescent="0.25">
      <c r="A34" s="20">
        <v>9</v>
      </c>
      <c r="B34" s="26" t="s">
        <v>49</v>
      </c>
      <c r="C34" s="20"/>
      <c r="D34" s="20">
        <v>4</v>
      </c>
      <c r="E34" s="20">
        <v>236</v>
      </c>
      <c r="F34" s="20">
        <v>219</v>
      </c>
      <c r="G34" s="55">
        <f t="shared" si="0"/>
        <v>92.796610169491515</v>
      </c>
      <c r="H34" s="20">
        <v>22</v>
      </c>
      <c r="I34" s="88">
        <f t="shared" si="1"/>
        <v>9.3220338983050848</v>
      </c>
      <c r="J34" s="20">
        <v>22</v>
      </c>
      <c r="K34" s="20">
        <v>100</v>
      </c>
      <c r="L34" s="20"/>
      <c r="M34" s="29"/>
      <c r="N34" s="34"/>
      <c r="O34" s="20"/>
      <c r="P34" s="20" t="s">
        <v>19</v>
      </c>
      <c r="Q34" s="20" t="s">
        <v>19</v>
      </c>
      <c r="R34" s="20" t="s">
        <v>23</v>
      </c>
    </row>
    <row r="35" spans="1:18" ht="20.25" customHeight="1" x14ac:dyDescent="0.25">
      <c r="A35" s="20">
        <v>10</v>
      </c>
      <c r="B35" s="26" t="s">
        <v>50</v>
      </c>
      <c r="C35" s="20"/>
      <c r="D35" s="20">
        <v>5</v>
      </c>
      <c r="E35" s="20">
        <v>819</v>
      </c>
      <c r="F35" s="20">
        <v>508</v>
      </c>
      <c r="G35" s="55">
        <f t="shared" si="0"/>
        <v>62.026862026862027</v>
      </c>
      <c r="H35" s="20">
        <v>4</v>
      </c>
      <c r="I35" s="88">
        <f t="shared" si="1"/>
        <v>0.48840048840048839</v>
      </c>
      <c r="J35" s="20">
        <v>4</v>
      </c>
      <c r="K35" s="24">
        <f t="shared" ref="K35:K66" si="4">J35/H35*100</f>
        <v>100</v>
      </c>
      <c r="L35" s="20"/>
      <c r="M35" s="20"/>
      <c r="N35" s="20"/>
      <c r="O35" s="20"/>
      <c r="P35" s="20" t="s">
        <v>19</v>
      </c>
      <c r="Q35" s="20" t="s">
        <v>19</v>
      </c>
      <c r="R35" s="20"/>
    </row>
    <row r="36" spans="1:18" ht="20.25" customHeight="1" x14ac:dyDescent="0.25">
      <c r="A36" s="20">
        <v>11</v>
      </c>
      <c r="B36" s="26" t="s">
        <v>51</v>
      </c>
      <c r="C36" s="20"/>
      <c r="D36" s="20">
        <v>5</v>
      </c>
      <c r="E36" s="20">
        <v>354</v>
      </c>
      <c r="F36" s="20">
        <v>345</v>
      </c>
      <c r="G36" s="55">
        <f t="shared" si="0"/>
        <v>97.457627118644069</v>
      </c>
      <c r="H36" s="20">
        <v>22</v>
      </c>
      <c r="I36" s="88">
        <f t="shared" si="1"/>
        <v>6.2146892655367232</v>
      </c>
      <c r="J36" s="20">
        <v>22</v>
      </c>
      <c r="K36" s="24">
        <f t="shared" si="4"/>
        <v>100</v>
      </c>
      <c r="L36" s="20"/>
      <c r="M36" s="20"/>
      <c r="N36" s="20"/>
      <c r="O36" s="20"/>
      <c r="P36" s="20" t="s">
        <v>19</v>
      </c>
      <c r="Q36" s="20" t="s">
        <v>19</v>
      </c>
      <c r="R36" s="20" t="s">
        <v>23</v>
      </c>
    </row>
    <row r="37" spans="1:18" ht="20.25" customHeight="1" x14ac:dyDescent="0.25">
      <c r="A37" s="32" t="s">
        <v>26</v>
      </c>
      <c r="B37" s="36" t="s">
        <v>52</v>
      </c>
      <c r="C37" s="32">
        <v>17</v>
      </c>
      <c r="D37" s="32">
        <f>SUM(D38:D54)</f>
        <v>171</v>
      </c>
      <c r="E37" s="37">
        <f>SUM(E38:E54)</f>
        <v>16696</v>
      </c>
      <c r="F37" s="37">
        <f>SUM(F38:F54)</f>
        <v>15178</v>
      </c>
      <c r="G37" s="80">
        <f t="shared" si="0"/>
        <v>90.908001916626731</v>
      </c>
      <c r="H37" s="37">
        <f>SUM(H38:H54)</f>
        <v>4281</v>
      </c>
      <c r="I37" s="89">
        <f t="shared" si="1"/>
        <v>25.640872065165311</v>
      </c>
      <c r="J37" s="37">
        <f>SUM(J38:J54)</f>
        <v>4266</v>
      </c>
      <c r="K37" s="38">
        <f t="shared" si="4"/>
        <v>99.649614576033642</v>
      </c>
      <c r="L37" s="37">
        <v>1</v>
      </c>
      <c r="M37" s="32">
        <f t="shared" ref="M37:R37" si="5">SUM(M38:M54)</f>
        <v>0</v>
      </c>
      <c r="N37" s="32">
        <f t="shared" si="5"/>
        <v>0</v>
      </c>
      <c r="O37" s="32">
        <f t="shared" si="5"/>
        <v>0</v>
      </c>
      <c r="P37" s="32">
        <f t="shared" si="5"/>
        <v>0</v>
      </c>
      <c r="Q37" s="32"/>
      <c r="R37" s="32">
        <f t="shared" si="5"/>
        <v>0</v>
      </c>
    </row>
    <row r="38" spans="1:18" ht="20.25" customHeight="1" x14ac:dyDescent="0.25">
      <c r="A38" s="20">
        <v>1</v>
      </c>
      <c r="B38" s="26" t="s">
        <v>53</v>
      </c>
      <c r="C38" s="20"/>
      <c r="D38" s="20">
        <v>10</v>
      </c>
      <c r="E38" s="22">
        <v>1164</v>
      </c>
      <c r="F38" s="22">
        <v>1146</v>
      </c>
      <c r="G38" s="56">
        <f t="shared" si="0"/>
        <v>98.453608247422693</v>
      </c>
      <c r="H38" s="20">
        <v>282</v>
      </c>
      <c r="I38" s="88">
        <f t="shared" si="1"/>
        <v>24.226804123711339</v>
      </c>
      <c r="J38" s="20">
        <v>282</v>
      </c>
      <c r="K38" s="40">
        <f t="shared" si="4"/>
        <v>100</v>
      </c>
      <c r="L38" s="20" t="s">
        <v>54</v>
      </c>
      <c r="M38" s="20"/>
      <c r="N38" s="20"/>
      <c r="O38" s="20"/>
      <c r="P38" s="20" t="s">
        <v>26</v>
      </c>
      <c r="Q38" s="20" t="s">
        <v>26</v>
      </c>
      <c r="R38" s="20" t="s">
        <v>27</v>
      </c>
    </row>
    <row r="39" spans="1:18" ht="20.25" customHeight="1" x14ac:dyDescent="0.25">
      <c r="A39" s="20">
        <v>2</v>
      </c>
      <c r="B39" s="26" t="s">
        <v>55</v>
      </c>
      <c r="C39" s="20"/>
      <c r="D39" s="20">
        <v>7</v>
      </c>
      <c r="E39" s="20">
        <v>659</v>
      </c>
      <c r="F39" s="20">
        <v>649</v>
      </c>
      <c r="G39" s="56">
        <f>(F39/E39)*100</f>
        <v>98.482549317147189</v>
      </c>
      <c r="H39" s="20">
        <v>196</v>
      </c>
      <c r="I39" s="90">
        <f>(H39/E39)*100</f>
        <v>29.742033383915022</v>
      </c>
      <c r="J39" s="20">
        <v>196</v>
      </c>
      <c r="K39" s="40">
        <f t="shared" si="4"/>
        <v>100</v>
      </c>
      <c r="L39" s="20"/>
      <c r="M39" s="20"/>
      <c r="N39" s="20"/>
      <c r="O39" s="20"/>
      <c r="P39" s="20" t="s">
        <v>26</v>
      </c>
      <c r="Q39" s="20" t="s">
        <v>26</v>
      </c>
      <c r="R39" s="20" t="s">
        <v>27</v>
      </c>
    </row>
    <row r="40" spans="1:18" ht="20.25" customHeight="1" x14ac:dyDescent="0.25">
      <c r="A40" s="20">
        <v>3</v>
      </c>
      <c r="B40" s="26" t="s">
        <v>56</v>
      </c>
      <c r="C40" s="20"/>
      <c r="D40" s="20">
        <v>4</v>
      </c>
      <c r="E40" s="20">
        <v>513</v>
      </c>
      <c r="F40" s="20">
        <v>503</v>
      </c>
      <c r="G40" s="55">
        <f t="shared" ref="G40:G49" si="6">F40/E40*100</f>
        <v>98.050682261208578</v>
      </c>
      <c r="H40" s="20">
        <v>207</v>
      </c>
      <c r="I40" s="88">
        <f t="shared" ref="I40:I49" si="7">H40/E40*100</f>
        <v>40.350877192982452</v>
      </c>
      <c r="J40" s="20">
        <v>207</v>
      </c>
      <c r="K40" s="40">
        <f t="shared" si="4"/>
        <v>100</v>
      </c>
      <c r="L40" s="20"/>
      <c r="M40" s="20"/>
      <c r="N40" s="20"/>
      <c r="O40" s="20"/>
      <c r="P40" s="20" t="s">
        <v>26</v>
      </c>
      <c r="Q40" s="20" t="s">
        <v>26</v>
      </c>
      <c r="R40" s="20" t="s">
        <v>27</v>
      </c>
    </row>
    <row r="41" spans="1:18" ht="20.25" customHeight="1" x14ac:dyDescent="0.25">
      <c r="A41" s="20">
        <v>4</v>
      </c>
      <c r="B41" s="26" t="s">
        <v>57</v>
      </c>
      <c r="C41" s="20"/>
      <c r="D41" s="20">
        <v>6</v>
      </c>
      <c r="E41" s="20">
        <v>418</v>
      </c>
      <c r="F41" s="20">
        <v>413</v>
      </c>
      <c r="G41" s="56">
        <f t="shared" si="6"/>
        <v>98.803827751196167</v>
      </c>
      <c r="H41" s="20">
        <v>248</v>
      </c>
      <c r="I41" s="88">
        <f t="shared" si="7"/>
        <v>59.330143540669852</v>
      </c>
      <c r="J41" s="20">
        <v>248</v>
      </c>
      <c r="K41" s="40">
        <f t="shared" si="4"/>
        <v>100</v>
      </c>
      <c r="L41" s="20"/>
      <c r="M41" s="20"/>
      <c r="N41" s="20"/>
      <c r="O41" s="20"/>
      <c r="P41" s="20" t="s">
        <v>26</v>
      </c>
      <c r="Q41" s="20" t="s">
        <v>26</v>
      </c>
      <c r="R41" s="20" t="s">
        <v>27</v>
      </c>
    </row>
    <row r="42" spans="1:18" ht="20.25" customHeight="1" x14ac:dyDescent="0.25">
      <c r="A42" s="20">
        <v>5</v>
      </c>
      <c r="B42" s="26" t="s">
        <v>58</v>
      </c>
      <c r="C42" s="20"/>
      <c r="D42" s="20">
        <v>5</v>
      </c>
      <c r="E42" s="20">
        <v>471</v>
      </c>
      <c r="F42" s="20">
        <v>457</v>
      </c>
      <c r="G42" s="55">
        <f t="shared" si="6"/>
        <v>97.027600849256899</v>
      </c>
      <c r="H42" s="20">
        <v>262</v>
      </c>
      <c r="I42" s="88">
        <f t="shared" si="7"/>
        <v>55.626326963906578</v>
      </c>
      <c r="J42" s="20">
        <v>262</v>
      </c>
      <c r="K42" s="40">
        <f t="shared" si="4"/>
        <v>100</v>
      </c>
      <c r="L42" s="20"/>
      <c r="M42" s="20"/>
      <c r="N42" s="20"/>
      <c r="O42" s="20"/>
      <c r="P42" s="20" t="s">
        <v>26</v>
      </c>
      <c r="Q42" s="20" t="s">
        <v>26</v>
      </c>
      <c r="R42" s="20" t="s">
        <v>27</v>
      </c>
    </row>
    <row r="43" spans="1:18" ht="20.25" customHeight="1" x14ac:dyDescent="0.25">
      <c r="A43" s="20">
        <v>6</v>
      </c>
      <c r="B43" s="26" t="s">
        <v>59</v>
      </c>
      <c r="C43" s="20"/>
      <c r="D43" s="20">
        <v>13</v>
      </c>
      <c r="E43" s="41">
        <v>1566</v>
      </c>
      <c r="F43" s="41">
        <v>1491</v>
      </c>
      <c r="G43" s="56">
        <f t="shared" si="6"/>
        <v>95.210727969348667</v>
      </c>
      <c r="H43" s="20">
        <v>242</v>
      </c>
      <c r="I43" s="88">
        <f t="shared" si="7"/>
        <v>15.453384418901662</v>
      </c>
      <c r="J43" s="20">
        <v>242</v>
      </c>
      <c r="K43" s="40">
        <f t="shared" si="4"/>
        <v>100</v>
      </c>
      <c r="L43" s="20" t="s">
        <v>44</v>
      </c>
      <c r="M43" s="20"/>
      <c r="N43" s="20"/>
      <c r="O43" s="20"/>
      <c r="P43" s="20" t="s">
        <v>26</v>
      </c>
      <c r="Q43" s="20" t="s">
        <v>26</v>
      </c>
      <c r="R43" s="20" t="s">
        <v>27</v>
      </c>
    </row>
    <row r="44" spans="1:18" ht="20.25" customHeight="1" x14ac:dyDescent="0.25">
      <c r="A44" s="20">
        <v>7</v>
      </c>
      <c r="B44" s="26" t="s">
        <v>60</v>
      </c>
      <c r="C44" s="20"/>
      <c r="D44" s="20">
        <v>10</v>
      </c>
      <c r="E44" s="20">
        <v>533</v>
      </c>
      <c r="F44" s="20">
        <v>530</v>
      </c>
      <c r="G44" s="55">
        <f t="shared" si="6"/>
        <v>99.437148217636022</v>
      </c>
      <c r="H44" s="20">
        <v>219</v>
      </c>
      <c r="I44" s="88">
        <f t="shared" si="7"/>
        <v>41.088180112570356</v>
      </c>
      <c r="J44" s="20">
        <v>219</v>
      </c>
      <c r="K44" s="40">
        <f t="shared" si="4"/>
        <v>100</v>
      </c>
      <c r="L44" s="30"/>
      <c r="M44" s="30"/>
      <c r="N44" s="30"/>
      <c r="O44" s="20"/>
      <c r="P44" s="20" t="s">
        <v>26</v>
      </c>
      <c r="Q44" s="20" t="s">
        <v>26</v>
      </c>
      <c r="R44" s="20" t="s">
        <v>27</v>
      </c>
    </row>
    <row r="45" spans="1:18" ht="20.25" customHeight="1" x14ac:dyDescent="0.25">
      <c r="A45" s="20">
        <v>8</v>
      </c>
      <c r="B45" s="26" t="s">
        <v>61</v>
      </c>
      <c r="C45" s="20"/>
      <c r="D45" s="20">
        <v>13</v>
      </c>
      <c r="E45" s="41">
        <v>1667</v>
      </c>
      <c r="F45" s="41">
        <v>1647</v>
      </c>
      <c r="G45" s="55">
        <f t="shared" si="6"/>
        <v>98.800239952009591</v>
      </c>
      <c r="H45" s="20">
        <v>662</v>
      </c>
      <c r="I45" s="88">
        <f t="shared" si="7"/>
        <v>39.712057588482303</v>
      </c>
      <c r="J45" s="20">
        <f>H45</f>
        <v>662</v>
      </c>
      <c r="K45" s="40">
        <f t="shared" si="4"/>
        <v>100</v>
      </c>
      <c r="L45" s="20"/>
      <c r="M45" s="20"/>
      <c r="N45" s="20"/>
      <c r="O45" s="20"/>
      <c r="P45" s="20" t="s">
        <v>26</v>
      </c>
      <c r="Q45" s="20" t="s">
        <v>26</v>
      </c>
      <c r="R45" s="20" t="s">
        <v>27</v>
      </c>
    </row>
    <row r="46" spans="1:18" ht="20.25" customHeight="1" x14ac:dyDescent="0.25">
      <c r="A46" s="20">
        <v>9</v>
      </c>
      <c r="B46" s="26" t="s">
        <v>62</v>
      </c>
      <c r="C46" s="20"/>
      <c r="D46" s="20">
        <v>9</v>
      </c>
      <c r="E46" s="20">
        <v>771</v>
      </c>
      <c r="F46" s="20">
        <v>757</v>
      </c>
      <c r="G46" s="55">
        <f t="shared" si="6"/>
        <v>98.184176394293118</v>
      </c>
      <c r="H46" s="20">
        <v>311</v>
      </c>
      <c r="I46" s="88">
        <f t="shared" si="7"/>
        <v>40.33722438391699</v>
      </c>
      <c r="J46" s="20">
        <v>311</v>
      </c>
      <c r="K46" s="40">
        <f t="shared" si="4"/>
        <v>100</v>
      </c>
      <c r="L46" s="20"/>
      <c r="M46" s="20"/>
      <c r="N46" s="20"/>
      <c r="O46" s="20"/>
      <c r="P46" s="20" t="s">
        <v>26</v>
      </c>
      <c r="Q46" s="20" t="s">
        <v>26</v>
      </c>
      <c r="R46" s="20"/>
    </row>
    <row r="47" spans="1:18" ht="20.25" customHeight="1" x14ac:dyDescent="0.25">
      <c r="A47" s="20">
        <v>10</v>
      </c>
      <c r="B47" s="26" t="s">
        <v>63</v>
      </c>
      <c r="C47" s="20"/>
      <c r="D47" s="20">
        <v>17</v>
      </c>
      <c r="E47" s="41">
        <v>1419</v>
      </c>
      <c r="F47" s="41">
        <v>1407</v>
      </c>
      <c r="G47" s="55">
        <f t="shared" si="6"/>
        <v>99.154334038054969</v>
      </c>
      <c r="H47" s="20">
        <v>573</v>
      </c>
      <c r="I47" s="88">
        <f t="shared" si="7"/>
        <v>40.380549682875269</v>
      </c>
      <c r="J47" s="20">
        <f>H47</f>
        <v>573</v>
      </c>
      <c r="K47" s="40">
        <f t="shared" si="4"/>
        <v>100</v>
      </c>
      <c r="L47" s="20"/>
      <c r="M47" s="20"/>
      <c r="N47" s="20"/>
      <c r="O47" s="20"/>
      <c r="P47" s="20" t="s">
        <v>26</v>
      </c>
      <c r="Q47" s="20" t="s">
        <v>26</v>
      </c>
      <c r="R47" s="20" t="s">
        <v>27</v>
      </c>
    </row>
    <row r="48" spans="1:18" ht="20.25" customHeight="1" x14ac:dyDescent="0.25">
      <c r="A48" s="20">
        <v>11</v>
      </c>
      <c r="B48" s="26" t="s">
        <v>64</v>
      </c>
      <c r="C48" s="20"/>
      <c r="D48" s="20">
        <v>10</v>
      </c>
      <c r="E48" s="20">
        <v>889</v>
      </c>
      <c r="F48" s="20">
        <v>878</v>
      </c>
      <c r="G48" s="56">
        <f t="shared" si="6"/>
        <v>98.762654668166476</v>
      </c>
      <c r="H48" s="20">
        <v>390</v>
      </c>
      <c r="I48" s="88">
        <f t="shared" si="7"/>
        <v>43.869516310461194</v>
      </c>
      <c r="J48" s="20">
        <v>390</v>
      </c>
      <c r="K48" s="40">
        <f t="shared" si="4"/>
        <v>100</v>
      </c>
      <c r="L48" s="20"/>
      <c r="M48" s="20"/>
      <c r="N48" s="20"/>
      <c r="O48" s="20"/>
      <c r="P48" s="20" t="s">
        <v>26</v>
      </c>
      <c r="Q48" s="20" t="s">
        <v>26</v>
      </c>
      <c r="R48" s="20" t="s">
        <v>27</v>
      </c>
    </row>
    <row r="49" spans="1:18" ht="20.25" customHeight="1" x14ac:dyDescent="0.25">
      <c r="A49" s="20">
        <v>12</v>
      </c>
      <c r="B49" s="26" t="s">
        <v>65</v>
      </c>
      <c r="C49" s="20"/>
      <c r="D49" s="20">
        <v>9</v>
      </c>
      <c r="E49" s="30">
        <v>647</v>
      </c>
      <c r="F49" s="30">
        <v>644</v>
      </c>
      <c r="G49" s="55">
        <f t="shared" si="6"/>
        <v>99.536321483771246</v>
      </c>
      <c r="H49" s="20">
        <v>164</v>
      </c>
      <c r="I49" s="88">
        <f t="shared" si="7"/>
        <v>25.347758887171562</v>
      </c>
      <c r="J49" s="20">
        <v>164</v>
      </c>
      <c r="K49" s="40">
        <f t="shared" si="4"/>
        <v>100</v>
      </c>
      <c r="L49" s="20"/>
      <c r="M49" s="20"/>
      <c r="N49" s="20"/>
      <c r="O49" s="42"/>
      <c r="P49" s="20" t="s">
        <v>26</v>
      </c>
      <c r="Q49" s="20" t="s">
        <v>26</v>
      </c>
      <c r="R49" s="20"/>
    </row>
    <row r="50" spans="1:18" ht="20.25" customHeight="1" x14ac:dyDescent="0.25">
      <c r="A50" s="20">
        <v>13</v>
      </c>
      <c r="B50" s="26" t="s">
        <v>66</v>
      </c>
      <c r="C50" s="20"/>
      <c r="D50" s="20">
        <v>21</v>
      </c>
      <c r="E50" s="30">
        <v>1411</v>
      </c>
      <c r="F50" s="30">
        <v>1368</v>
      </c>
      <c r="G50" s="79">
        <f>ROUND(F50/E50*100,2)</f>
        <v>96.95</v>
      </c>
      <c r="H50" s="20">
        <v>168</v>
      </c>
      <c r="I50" s="86">
        <f>ROUND(H50/E50*100,2)</f>
        <v>11.91</v>
      </c>
      <c r="J50" s="20">
        <v>168</v>
      </c>
      <c r="K50" s="40">
        <f t="shared" si="4"/>
        <v>100</v>
      </c>
      <c r="L50" s="20"/>
      <c r="M50" s="20"/>
      <c r="N50" s="20"/>
      <c r="O50" s="20"/>
      <c r="P50" s="20" t="s">
        <v>38</v>
      </c>
      <c r="Q50" s="20" t="s">
        <v>38</v>
      </c>
      <c r="R50" s="20" t="s">
        <v>27</v>
      </c>
    </row>
    <row r="51" spans="1:18" ht="20.25" customHeight="1" x14ac:dyDescent="0.25">
      <c r="A51" s="20">
        <v>14</v>
      </c>
      <c r="B51" s="26" t="s">
        <v>67</v>
      </c>
      <c r="C51" s="20"/>
      <c r="D51" s="20">
        <v>10</v>
      </c>
      <c r="E51" s="20">
        <v>887</v>
      </c>
      <c r="F51" s="20">
        <v>803</v>
      </c>
      <c r="G51" s="55">
        <f>F51/E51%</f>
        <v>90.529875986471254</v>
      </c>
      <c r="H51" s="20">
        <v>83</v>
      </c>
      <c r="I51" s="88">
        <f>H51/E51%</f>
        <v>9.3573844419391214</v>
      </c>
      <c r="J51" s="20">
        <v>82</v>
      </c>
      <c r="K51" s="40">
        <f t="shared" si="4"/>
        <v>98.795180722891558</v>
      </c>
      <c r="L51" s="20"/>
      <c r="M51" s="20"/>
      <c r="N51" s="20"/>
      <c r="O51" s="20"/>
      <c r="P51" s="20" t="s">
        <v>19</v>
      </c>
      <c r="Q51" s="20" t="s">
        <v>19</v>
      </c>
      <c r="R51" s="20" t="s">
        <v>23</v>
      </c>
    </row>
    <row r="52" spans="1:18" ht="20.25" customHeight="1" x14ac:dyDescent="0.25">
      <c r="A52" s="20">
        <v>15</v>
      </c>
      <c r="B52" s="26" t="s">
        <v>68</v>
      </c>
      <c r="C52" s="20"/>
      <c r="D52" s="20">
        <v>9</v>
      </c>
      <c r="E52" s="20">
        <v>648</v>
      </c>
      <c r="F52" s="20">
        <v>588</v>
      </c>
      <c r="G52" s="55">
        <f>F52/E52*100</f>
        <v>90.740740740740748</v>
      </c>
      <c r="H52" s="20">
        <v>58</v>
      </c>
      <c r="I52" s="88">
        <f>H52/E52*100</f>
        <v>8.9506172839506171</v>
      </c>
      <c r="J52" s="20">
        <v>57</v>
      </c>
      <c r="K52" s="40">
        <f t="shared" si="4"/>
        <v>98.275862068965509</v>
      </c>
      <c r="L52" s="23"/>
      <c r="M52" s="24"/>
      <c r="N52" s="20"/>
      <c r="O52" s="43"/>
      <c r="P52" s="20" t="s">
        <v>19</v>
      </c>
      <c r="Q52" s="20" t="s">
        <v>19</v>
      </c>
      <c r="R52" s="20" t="s">
        <v>69</v>
      </c>
    </row>
    <row r="53" spans="1:18" ht="20.25" customHeight="1" x14ac:dyDescent="0.25">
      <c r="A53" s="20">
        <v>16</v>
      </c>
      <c r="B53" s="21" t="s">
        <v>70</v>
      </c>
      <c r="C53" s="30"/>
      <c r="D53" s="30">
        <v>7</v>
      </c>
      <c r="E53" s="44">
        <v>1411</v>
      </c>
      <c r="F53" s="30">
        <v>756</v>
      </c>
      <c r="G53" s="81" t="s">
        <v>71</v>
      </c>
      <c r="H53" s="30">
        <v>67</v>
      </c>
      <c r="I53" s="91" t="s">
        <v>72</v>
      </c>
      <c r="J53" s="30">
        <v>59</v>
      </c>
      <c r="K53" s="40">
        <f t="shared" si="4"/>
        <v>88.059701492537314</v>
      </c>
      <c r="L53" s="45"/>
      <c r="M53" s="30"/>
      <c r="N53" s="30"/>
      <c r="O53" s="30"/>
      <c r="P53" s="30" t="s">
        <v>19</v>
      </c>
      <c r="Q53" s="30" t="s">
        <v>19</v>
      </c>
      <c r="R53" s="20"/>
    </row>
    <row r="54" spans="1:18" ht="20.25" customHeight="1" x14ac:dyDescent="0.25">
      <c r="A54" s="20">
        <v>17</v>
      </c>
      <c r="B54" s="26" t="s">
        <v>73</v>
      </c>
      <c r="C54" s="20"/>
      <c r="D54" s="20">
        <v>11</v>
      </c>
      <c r="E54" s="41">
        <v>1622</v>
      </c>
      <c r="F54" s="41">
        <v>1141</v>
      </c>
      <c r="G54" s="55">
        <f t="shared" ref="G54:G93" si="8">F54/E54*100</f>
        <v>70.345252774352645</v>
      </c>
      <c r="H54" s="20">
        <v>149</v>
      </c>
      <c r="I54" s="88">
        <f>H54/E54*100</f>
        <v>9.1861898890258935</v>
      </c>
      <c r="J54" s="20">
        <v>144</v>
      </c>
      <c r="K54" s="46">
        <f t="shared" si="4"/>
        <v>96.644295302013433</v>
      </c>
      <c r="L54" s="20"/>
      <c r="M54" s="20"/>
      <c r="N54" s="20"/>
      <c r="O54" s="20"/>
      <c r="P54" s="20" t="s">
        <v>19</v>
      </c>
      <c r="Q54" s="20" t="s">
        <v>19</v>
      </c>
      <c r="R54" s="20" t="s">
        <v>23</v>
      </c>
    </row>
    <row r="55" spans="1:18" ht="20.25" customHeight="1" x14ac:dyDescent="0.25">
      <c r="A55" s="11" t="s">
        <v>74</v>
      </c>
      <c r="B55" s="15" t="s">
        <v>270</v>
      </c>
      <c r="C55" s="11">
        <v>13</v>
      </c>
      <c r="D55" s="11">
        <f>SUM(D56:D68)</f>
        <v>126</v>
      </c>
      <c r="E55" s="47">
        <f>SUM(E56:E68)</f>
        <v>11792</v>
      </c>
      <c r="F55" s="47">
        <f>SUM(F56:F68)</f>
        <v>9619</v>
      </c>
      <c r="G55" s="82">
        <f t="shared" si="8"/>
        <v>81.572252374491185</v>
      </c>
      <c r="H55" s="47">
        <f>SUM(H56:H68)</f>
        <v>2630</v>
      </c>
      <c r="I55" s="85">
        <f>H55/E55*100</f>
        <v>22.303256445047488</v>
      </c>
      <c r="J55" s="47">
        <f>SUM(J56:J68)</f>
        <v>2559</v>
      </c>
      <c r="K55" s="18">
        <f t="shared" si="4"/>
        <v>97.300380228136888</v>
      </c>
      <c r="L55" s="16">
        <v>0</v>
      </c>
      <c r="M55" s="18"/>
      <c r="N55" s="18"/>
      <c r="O55" s="18"/>
      <c r="P55" s="18"/>
      <c r="Q55" s="18"/>
      <c r="R55" s="11"/>
    </row>
    <row r="56" spans="1:18" ht="20.25" customHeight="1" x14ac:dyDescent="0.25">
      <c r="A56" s="30">
        <v>1</v>
      </c>
      <c r="B56" s="21" t="s">
        <v>76</v>
      </c>
      <c r="C56" s="30"/>
      <c r="D56" s="30">
        <v>13</v>
      </c>
      <c r="E56" s="48">
        <v>1824</v>
      </c>
      <c r="F56" s="30">
        <v>761</v>
      </c>
      <c r="G56" s="79">
        <f t="shared" si="8"/>
        <v>41.721491228070171</v>
      </c>
      <c r="H56" s="30">
        <v>101</v>
      </c>
      <c r="I56" s="86">
        <f>H56/E56*100</f>
        <v>5.5372807017543861</v>
      </c>
      <c r="J56" s="30">
        <v>76</v>
      </c>
      <c r="K56" s="40">
        <f t="shared" si="4"/>
        <v>75.247524752475243</v>
      </c>
      <c r="L56" s="30"/>
      <c r="M56" s="30"/>
      <c r="N56" s="30"/>
      <c r="O56" s="30"/>
      <c r="P56" s="30" t="s">
        <v>19</v>
      </c>
      <c r="Q56" s="30" t="s">
        <v>19</v>
      </c>
      <c r="R56" s="20"/>
    </row>
    <row r="57" spans="1:18" ht="20.25" customHeight="1" x14ac:dyDescent="0.25">
      <c r="A57" s="30">
        <v>2</v>
      </c>
      <c r="B57" s="26" t="s">
        <v>77</v>
      </c>
      <c r="C57" s="20"/>
      <c r="D57" s="20">
        <v>13</v>
      </c>
      <c r="E57" s="41">
        <v>1164</v>
      </c>
      <c r="F57" s="20">
        <v>886</v>
      </c>
      <c r="G57" s="79">
        <f t="shared" si="8"/>
        <v>76.116838487972501</v>
      </c>
      <c r="H57" s="20">
        <v>332</v>
      </c>
      <c r="I57" s="88">
        <f>H57/E57*100</f>
        <v>28.522336769759448</v>
      </c>
      <c r="J57" s="20">
        <v>329</v>
      </c>
      <c r="K57" s="40">
        <f t="shared" si="4"/>
        <v>99.096385542168676</v>
      </c>
      <c r="L57" s="20"/>
      <c r="M57" s="20"/>
      <c r="N57" s="20"/>
      <c r="O57" s="20"/>
      <c r="P57" s="20" t="s">
        <v>19</v>
      </c>
      <c r="Q57" s="20" t="s">
        <v>19</v>
      </c>
      <c r="R57" s="20" t="s">
        <v>23</v>
      </c>
    </row>
    <row r="58" spans="1:18" ht="20.25" customHeight="1" x14ac:dyDescent="0.25">
      <c r="A58" s="30">
        <v>3</v>
      </c>
      <c r="B58" s="26" t="s">
        <v>78</v>
      </c>
      <c r="C58" s="20"/>
      <c r="D58" s="20">
        <v>7</v>
      </c>
      <c r="E58" s="20">
        <v>616</v>
      </c>
      <c r="F58" s="20">
        <v>613</v>
      </c>
      <c r="G58" s="79">
        <f t="shared" si="8"/>
        <v>99.512987012987011</v>
      </c>
      <c r="H58" s="20">
        <v>90</v>
      </c>
      <c r="I58" s="88">
        <f>H58/E58*100</f>
        <v>14.61038961038961</v>
      </c>
      <c r="J58" s="20">
        <v>90</v>
      </c>
      <c r="K58" s="40">
        <f t="shared" si="4"/>
        <v>100</v>
      </c>
      <c r="L58" s="20"/>
      <c r="M58" s="20"/>
      <c r="N58" s="20"/>
      <c r="O58" s="20"/>
      <c r="P58" s="20" t="s">
        <v>19</v>
      </c>
      <c r="Q58" s="20" t="s">
        <v>19</v>
      </c>
      <c r="R58" s="20" t="s">
        <v>23</v>
      </c>
    </row>
    <row r="59" spans="1:18" ht="20.25" customHeight="1" x14ac:dyDescent="0.25">
      <c r="A59" s="30">
        <v>4</v>
      </c>
      <c r="B59" s="26" t="s">
        <v>79</v>
      </c>
      <c r="C59" s="20"/>
      <c r="D59" s="20">
        <v>15</v>
      </c>
      <c r="E59" s="41">
        <v>1218</v>
      </c>
      <c r="F59" s="20">
        <v>744</v>
      </c>
      <c r="G59" s="79">
        <f t="shared" si="8"/>
        <v>61.083743842364534</v>
      </c>
      <c r="H59" s="20">
        <v>137</v>
      </c>
      <c r="I59" s="88" t="s">
        <v>80</v>
      </c>
      <c r="J59" s="20">
        <v>103</v>
      </c>
      <c r="K59" s="40">
        <f t="shared" si="4"/>
        <v>75.18248175182481</v>
      </c>
      <c r="L59" s="20"/>
      <c r="M59" s="20"/>
      <c r="N59" s="20"/>
      <c r="O59" s="20"/>
      <c r="P59" s="20" t="s">
        <v>19</v>
      </c>
      <c r="Q59" s="20" t="s">
        <v>19</v>
      </c>
      <c r="R59" s="20" t="s">
        <v>23</v>
      </c>
    </row>
    <row r="60" spans="1:18" ht="20.25" customHeight="1" x14ac:dyDescent="0.25">
      <c r="A60" s="30">
        <v>5</v>
      </c>
      <c r="B60" s="26" t="s">
        <v>81</v>
      </c>
      <c r="C60" s="20"/>
      <c r="D60" s="20">
        <v>8</v>
      </c>
      <c r="E60" s="20">
        <v>695</v>
      </c>
      <c r="F60" s="20">
        <v>626</v>
      </c>
      <c r="G60" s="79">
        <f t="shared" si="8"/>
        <v>90.071942446043167</v>
      </c>
      <c r="H60" s="20">
        <v>110</v>
      </c>
      <c r="I60" s="88">
        <f t="shared" ref="I60:I93" si="9">H60/E60*100</f>
        <v>15.827338129496402</v>
      </c>
      <c r="J60" s="20">
        <v>108</v>
      </c>
      <c r="K60" s="40">
        <f t="shared" si="4"/>
        <v>98.181818181818187</v>
      </c>
      <c r="L60" s="20"/>
      <c r="M60" s="20"/>
      <c r="N60" s="20"/>
      <c r="O60" s="20"/>
      <c r="P60" s="20" t="s">
        <v>19</v>
      </c>
      <c r="Q60" s="20" t="s">
        <v>19</v>
      </c>
      <c r="R60" s="20" t="s">
        <v>23</v>
      </c>
    </row>
    <row r="61" spans="1:18" ht="20.25" customHeight="1" x14ac:dyDescent="0.25">
      <c r="A61" s="30">
        <v>6</v>
      </c>
      <c r="B61" s="26" t="s">
        <v>82</v>
      </c>
      <c r="C61" s="20"/>
      <c r="D61" s="20">
        <v>8</v>
      </c>
      <c r="E61" s="20">
        <v>566</v>
      </c>
      <c r="F61" s="20">
        <v>561</v>
      </c>
      <c r="G61" s="79">
        <f t="shared" si="8"/>
        <v>99.116607773851598</v>
      </c>
      <c r="H61" s="20">
        <v>94</v>
      </c>
      <c r="I61" s="88">
        <f t="shared" si="9"/>
        <v>16.607773851590103</v>
      </c>
      <c r="J61" s="20">
        <v>94</v>
      </c>
      <c r="K61" s="40">
        <f t="shared" si="4"/>
        <v>100</v>
      </c>
      <c r="L61" s="20"/>
      <c r="M61" s="20"/>
      <c r="N61" s="20"/>
      <c r="O61" s="20"/>
      <c r="P61" s="30" t="s">
        <v>19</v>
      </c>
      <c r="Q61" s="30" t="s">
        <v>19</v>
      </c>
      <c r="R61" s="30" t="s">
        <v>83</v>
      </c>
    </row>
    <row r="62" spans="1:18" ht="20.25" customHeight="1" x14ac:dyDescent="0.25">
      <c r="A62" s="30">
        <v>7</v>
      </c>
      <c r="B62" s="26" t="s">
        <v>84</v>
      </c>
      <c r="C62" s="20"/>
      <c r="D62" s="20">
        <v>7</v>
      </c>
      <c r="E62" s="20">
        <v>843</v>
      </c>
      <c r="F62" s="20">
        <v>775</v>
      </c>
      <c r="G62" s="79">
        <f t="shared" si="8"/>
        <v>91.933570581257413</v>
      </c>
      <c r="H62" s="20">
        <v>177</v>
      </c>
      <c r="I62" s="88">
        <f t="shared" si="9"/>
        <v>20.996441281138789</v>
      </c>
      <c r="J62" s="20">
        <v>176</v>
      </c>
      <c r="K62" s="40">
        <f t="shared" si="4"/>
        <v>99.435028248587571</v>
      </c>
      <c r="L62" s="20"/>
      <c r="M62" s="20"/>
      <c r="N62" s="20"/>
      <c r="O62" s="20"/>
      <c r="P62" s="20" t="s">
        <v>19</v>
      </c>
      <c r="Q62" s="20" t="s">
        <v>19</v>
      </c>
      <c r="R62" s="20" t="s">
        <v>23</v>
      </c>
    </row>
    <row r="63" spans="1:18" ht="20.25" customHeight="1" x14ac:dyDescent="0.25">
      <c r="A63" s="30">
        <v>8</v>
      </c>
      <c r="B63" s="26" t="s">
        <v>85</v>
      </c>
      <c r="C63" s="20"/>
      <c r="D63" s="20">
        <v>9</v>
      </c>
      <c r="E63" s="20">
        <v>760</v>
      </c>
      <c r="F63" s="20">
        <v>746</v>
      </c>
      <c r="G63" s="79">
        <f t="shared" si="8"/>
        <v>98.15789473684211</v>
      </c>
      <c r="H63" s="20">
        <v>226</v>
      </c>
      <c r="I63" s="88">
        <f t="shared" si="9"/>
        <v>29.736842105263158</v>
      </c>
      <c r="J63" s="20">
        <v>226</v>
      </c>
      <c r="K63" s="40">
        <f t="shared" si="4"/>
        <v>100</v>
      </c>
      <c r="L63" s="20"/>
      <c r="M63" s="20"/>
      <c r="N63" s="20"/>
      <c r="O63" s="20"/>
      <c r="P63" s="20" t="s">
        <v>26</v>
      </c>
      <c r="Q63" s="20" t="s">
        <v>26</v>
      </c>
      <c r="R63" s="20"/>
    </row>
    <row r="64" spans="1:18" ht="20.25" customHeight="1" x14ac:dyDescent="0.25">
      <c r="A64" s="30">
        <v>9</v>
      </c>
      <c r="B64" s="26" t="s">
        <v>86</v>
      </c>
      <c r="C64" s="30"/>
      <c r="D64" s="30">
        <v>8</v>
      </c>
      <c r="E64" s="30">
        <v>711</v>
      </c>
      <c r="F64" s="30">
        <f>E64</f>
        <v>711</v>
      </c>
      <c r="G64" s="79">
        <f t="shared" si="8"/>
        <v>100</v>
      </c>
      <c r="H64" s="30">
        <v>256</v>
      </c>
      <c r="I64" s="86">
        <f t="shared" si="9"/>
        <v>36.005625879043599</v>
      </c>
      <c r="J64" s="30">
        <v>256</v>
      </c>
      <c r="K64" s="40">
        <f t="shared" si="4"/>
        <v>100</v>
      </c>
      <c r="L64" s="30"/>
      <c r="M64" s="30"/>
      <c r="N64" s="30"/>
      <c r="O64" s="30"/>
      <c r="P64" s="30" t="s">
        <v>26</v>
      </c>
      <c r="Q64" s="30" t="s">
        <v>26</v>
      </c>
      <c r="R64" s="30"/>
    </row>
    <row r="65" spans="1:18" ht="20.25" customHeight="1" x14ac:dyDescent="0.25">
      <c r="A65" s="30">
        <v>10</v>
      </c>
      <c r="B65" s="26" t="s">
        <v>87</v>
      </c>
      <c r="C65" s="20"/>
      <c r="D65" s="20">
        <v>8</v>
      </c>
      <c r="E65" s="20">
        <v>683</v>
      </c>
      <c r="F65" s="20">
        <v>613</v>
      </c>
      <c r="G65" s="79">
        <f t="shared" si="8"/>
        <v>89.751098096632504</v>
      </c>
      <c r="H65" s="20">
        <v>165</v>
      </c>
      <c r="I65" s="88">
        <f t="shared" si="9"/>
        <v>24.158125915080529</v>
      </c>
      <c r="J65" s="20">
        <v>163</v>
      </c>
      <c r="K65" s="40">
        <f t="shared" si="4"/>
        <v>98.787878787878796</v>
      </c>
      <c r="L65" s="20"/>
      <c r="M65" s="20"/>
      <c r="N65" s="20"/>
      <c r="O65" s="20"/>
      <c r="P65" s="20" t="s">
        <v>26</v>
      </c>
      <c r="Q65" s="20" t="s">
        <v>26</v>
      </c>
      <c r="R65" s="20"/>
    </row>
    <row r="66" spans="1:18" ht="20.25" customHeight="1" x14ac:dyDescent="0.25">
      <c r="A66" s="30">
        <v>11</v>
      </c>
      <c r="B66" s="21" t="s">
        <v>88</v>
      </c>
      <c r="C66" s="30"/>
      <c r="D66" s="30">
        <v>9</v>
      </c>
      <c r="E66" s="30">
        <v>852</v>
      </c>
      <c r="F66" s="30">
        <v>846</v>
      </c>
      <c r="G66" s="79">
        <f t="shared" si="8"/>
        <v>99.295774647887328</v>
      </c>
      <c r="H66" s="30">
        <v>373</v>
      </c>
      <c r="I66" s="88">
        <f t="shared" si="9"/>
        <v>43.779342723004696</v>
      </c>
      <c r="J66" s="30">
        <v>373</v>
      </c>
      <c r="K66" s="40">
        <f t="shared" si="4"/>
        <v>100</v>
      </c>
      <c r="L66" s="30"/>
      <c r="M66" s="30"/>
      <c r="N66" s="30"/>
      <c r="O66" s="30"/>
      <c r="P66" s="30" t="s">
        <v>26</v>
      </c>
      <c r="Q66" s="30" t="s">
        <v>26</v>
      </c>
      <c r="R66" s="30"/>
    </row>
    <row r="67" spans="1:18" ht="20.25" customHeight="1" x14ac:dyDescent="0.25">
      <c r="A67" s="30">
        <v>12</v>
      </c>
      <c r="B67" s="26" t="s">
        <v>89</v>
      </c>
      <c r="C67" s="20"/>
      <c r="D67" s="20">
        <v>7</v>
      </c>
      <c r="E67" s="20">
        <v>888</v>
      </c>
      <c r="F67" s="20">
        <f>E67-114</f>
        <v>774</v>
      </c>
      <c r="G67" s="79">
        <f t="shared" si="8"/>
        <v>87.162162162162161</v>
      </c>
      <c r="H67" s="20">
        <v>268</v>
      </c>
      <c r="I67" s="88">
        <f t="shared" si="9"/>
        <v>30.180180180180184</v>
      </c>
      <c r="J67" s="20">
        <v>264</v>
      </c>
      <c r="K67" s="40">
        <f t="shared" ref="K67:K92" si="10">J67/H67*100</f>
        <v>98.507462686567166</v>
      </c>
      <c r="L67" s="20"/>
      <c r="M67" s="20"/>
      <c r="N67" s="20"/>
      <c r="O67" s="20"/>
      <c r="P67" s="20" t="s">
        <v>26</v>
      </c>
      <c r="Q67" s="20" t="s">
        <v>26</v>
      </c>
      <c r="R67" s="20"/>
    </row>
    <row r="68" spans="1:18" ht="20.25" customHeight="1" x14ac:dyDescent="0.25">
      <c r="A68" s="30">
        <v>13</v>
      </c>
      <c r="B68" s="21" t="s">
        <v>90</v>
      </c>
      <c r="C68" s="30"/>
      <c r="D68" s="30">
        <v>14</v>
      </c>
      <c r="E68" s="44">
        <v>972</v>
      </c>
      <c r="F68" s="22">
        <v>963</v>
      </c>
      <c r="G68" s="79">
        <f t="shared" si="8"/>
        <v>99.074074074074076</v>
      </c>
      <c r="H68" s="25">
        <v>301</v>
      </c>
      <c r="I68" s="88">
        <f t="shared" si="9"/>
        <v>30.967078189300413</v>
      </c>
      <c r="J68" s="25">
        <v>301</v>
      </c>
      <c r="K68" s="40">
        <f t="shared" si="10"/>
        <v>100</v>
      </c>
      <c r="L68" s="30"/>
      <c r="M68" s="30"/>
      <c r="N68" s="30"/>
      <c r="O68" s="30"/>
      <c r="P68" s="30" t="s">
        <v>26</v>
      </c>
      <c r="Q68" s="30" t="s">
        <v>26</v>
      </c>
      <c r="R68" s="30"/>
    </row>
    <row r="69" spans="1:18" ht="20.25" customHeight="1" x14ac:dyDescent="0.25">
      <c r="A69" s="32" t="s">
        <v>91</v>
      </c>
      <c r="B69" s="36" t="s">
        <v>92</v>
      </c>
      <c r="C69" s="32">
        <v>12</v>
      </c>
      <c r="D69" s="50">
        <f>SUM(D70:D81)</f>
        <v>131</v>
      </c>
      <c r="E69" s="50">
        <f>SUM(E70:E81)</f>
        <v>14114</v>
      </c>
      <c r="F69" s="50">
        <f>SUM(F70:F81)</f>
        <v>11286</v>
      </c>
      <c r="G69" s="69">
        <f t="shared" si="8"/>
        <v>79.963157148930136</v>
      </c>
      <c r="H69" s="50">
        <f>SUM(H70:H81)</f>
        <v>1973</v>
      </c>
      <c r="I69" s="87">
        <f t="shared" si="9"/>
        <v>13.979027915544851</v>
      </c>
      <c r="J69" s="50">
        <f>SUM(J70:J81)</f>
        <v>1916</v>
      </c>
      <c r="K69" s="33">
        <f t="shared" si="10"/>
        <v>97.110998479472883</v>
      </c>
      <c r="L69" s="50">
        <v>0</v>
      </c>
      <c r="M69" s="50"/>
      <c r="N69" s="50"/>
      <c r="O69" s="50"/>
      <c r="P69" s="50"/>
      <c r="Q69" s="50"/>
      <c r="R69" s="50"/>
    </row>
    <row r="70" spans="1:18" ht="20.25" customHeight="1" x14ac:dyDescent="0.25">
      <c r="A70" s="20">
        <v>1</v>
      </c>
      <c r="B70" s="26" t="s">
        <v>93</v>
      </c>
      <c r="C70" s="20"/>
      <c r="D70" s="51">
        <v>12</v>
      </c>
      <c r="E70" s="52">
        <v>1938</v>
      </c>
      <c r="F70" s="51">
        <v>1318</v>
      </c>
      <c r="G70" s="56">
        <f t="shared" si="8"/>
        <v>68.008255933952526</v>
      </c>
      <c r="H70" s="54">
        <v>190</v>
      </c>
      <c r="I70" s="88">
        <f t="shared" si="9"/>
        <v>9.8039215686274517</v>
      </c>
      <c r="J70" s="51">
        <v>147</v>
      </c>
      <c r="K70" s="56">
        <f t="shared" si="10"/>
        <v>77.368421052631575</v>
      </c>
      <c r="L70" s="56"/>
      <c r="M70" s="51"/>
      <c r="N70" s="51"/>
      <c r="O70" s="51"/>
      <c r="P70" s="51" t="s">
        <v>19</v>
      </c>
      <c r="Q70" s="51" t="s">
        <v>19</v>
      </c>
      <c r="R70" s="20" t="s">
        <v>23</v>
      </c>
    </row>
    <row r="71" spans="1:18" ht="20.25" customHeight="1" x14ac:dyDescent="0.25">
      <c r="A71" s="20">
        <v>2</v>
      </c>
      <c r="B71" s="26" t="s">
        <v>94</v>
      </c>
      <c r="C71" s="20"/>
      <c r="D71" s="51">
        <v>18</v>
      </c>
      <c r="E71" s="52">
        <v>2155</v>
      </c>
      <c r="F71" s="51">
        <v>1977</v>
      </c>
      <c r="G71" s="56">
        <f t="shared" si="8"/>
        <v>91.740139211136892</v>
      </c>
      <c r="H71" s="54">
        <v>253</v>
      </c>
      <c r="I71" s="88">
        <f t="shared" si="9"/>
        <v>11.74013921113689</v>
      </c>
      <c r="J71" s="51">
        <v>253</v>
      </c>
      <c r="K71" s="57">
        <f t="shared" si="10"/>
        <v>100</v>
      </c>
      <c r="L71" s="57"/>
      <c r="M71" s="58"/>
      <c r="N71" s="51"/>
      <c r="O71" s="51"/>
      <c r="P71" s="51" t="s">
        <v>19</v>
      </c>
      <c r="Q71" s="51" t="s">
        <v>19</v>
      </c>
      <c r="R71" s="20" t="s">
        <v>23</v>
      </c>
    </row>
    <row r="72" spans="1:18" ht="20.25" customHeight="1" x14ac:dyDescent="0.25">
      <c r="A72" s="20">
        <v>3</v>
      </c>
      <c r="B72" s="26" t="s">
        <v>95</v>
      </c>
      <c r="C72" s="20"/>
      <c r="D72" s="51">
        <v>10</v>
      </c>
      <c r="E72" s="52">
        <v>1999</v>
      </c>
      <c r="F72" s="59">
        <v>381</v>
      </c>
      <c r="G72" s="56">
        <f t="shared" si="8"/>
        <v>19.059529764882441</v>
      </c>
      <c r="H72" s="54">
        <v>22</v>
      </c>
      <c r="I72" s="88">
        <f t="shared" si="9"/>
        <v>1.1005502751375689</v>
      </c>
      <c r="J72" s="51">
        <v>10</v>
      </c>
      <c r="K72" s="53">
        <f t="shared" si="10"/>
        <v>45.454545454545453</v>
      </c>
      <c r="L72" s="53"/>
      <c r="M72" s="51"/>
      <c r="N72" s="51"/>
      <c r="O72" s="51"/>
      <c r="P72" s="51" t="s">
        <v>19</v>
      </c>
      <c r="Q72" s="51" t="s">
        <v>19</v>
      </c>
      <c r="R72" s="20"/>
    </row>
    <row r="73" spans="1:18" ht="20.25" customHeight="1" x14ac:dyDescent="0.25">
      <c r="A73" s="20">
        <v>4</v>
      </c>
      <c r="B73" s="26" t="s">
        <v>96</v>
      </c>
      <c r="C73" s="20"/>
      <c r="D73" s="51">
        <v>13</v>
      </c>
      <c r="E73" s="52">
        <v>1408</v>
      </c>
      <c r="F73" s="60">
        <v>1150</v>
      </c>
      <c r="G73" s="56">
        <f t="shared" si="8"/>
        <v>81.67613636363636</v>
      </c>
      <c r="H73" s="54">
        <v>167</v>
      </c>
      <c r="I73" s="88">
        <f t="shared" si="9"/>
        <v>11.860795454545455</v>
      </c>
      <c r="J73" s="51">
        <v>165</v>
      </c>
      <c r="K73" s="57">
        <f t="shared" si="10"/>
        <v>98.802395209580837</v>
      </c>
      <c r="L73" s="57"/>
      <c r="M73" s="51"/>
      <c r="N73" s="51"/>
      <c r="O73" s="51"/>
      <c r="P73" s="51" t="s">
        <v>19</v>
      </c>
      <c r="Q73" s="51" t="s">
        <v>19</v>
      </c>
      <c r="R73" s="20" t="s">
        <v>23</v>
      </c>
    </row>
    <row r="74" spans="1:18" ht="20.25" customHeight="1" x14ac:dyDescent="0.25">
      <c r="A74" s="20">
        <v>5</v>
      </c>
      <c r="B74" s="26" t="s">
        <v>97</v>
      </c>
      <c r="C74" s="20"/>
      <c r="D74" s="51">
        <v>6</v>
      </c>
      <c r="E74" s="52">
        <v>494</v>
      </c>
      <c r="F74" s="51">
        <v>494</v>
      </c>
      <c r="G74" s="56">
        <f t="shared" si="8"/>
        <v>100</v>
      </c>
      <c r="H74" s="54">
        <v>36</v>
      </c>
      <c r="I74" s="88">
        <f t="shared" si="9"/>
        <v>7.2874493927125501</v>
      </c>
      <c r="J74" s="51">
        <v>36</v>
      </c>
      <c r="K74" s="57">
        <f t="shared" si="10"/>
        <v>100</v>
      </c>
      <c r="L74" s="57"/>
      <c r="M74" s="51"/>
      <c r="N74" s="51"/>
      <c r="O74" s="51"/>
      <c r="P74" s="51" t="s">
        <v>19</v>
      </c>
      <c r="Q74" s="51" t="s">
        <v>19</v>
      </c>
      <c r="R74" s="20" t="s">
        <v>23</v>
      </c>
    </row>
    <row r="75" spans="1:18" ht="20.25" customHeight="1" x14ac:dyDescent="0.25">
      <c r="A75" s="20">
        <v>6</v>
      </c>
      <c r="B75" s="26" t="s">
        <v>98</v>
      </c>
      <c r="C75" s="20"/>
      <c r="D75" s="51">
        <v>6</v>
      </c>
      <c r="E75" s="52">
        <v>664</v>
      </c>
      <c r="F75" s="60">
        <v>644</v>
      </c>
      <c r="G75" s="56">
        <f t="shared" si="8"/>
        <v>96.98795180722891</v>
      </c>
      <c r="H75" s="54">
        <v>65</v>
      </c>
      <c r="I75" s="88">
        <f t="shared" si="9"/>
        <v>9.7891566265060241</v>
      </c>
      <c r="J75" s="51">
        <v>65</v>
      </c>
      <c r="K75" s="57">
        <f t="shared" si="10"/>
        <v>100</v>
      </c>
      <c r="L75" s="57"/>
      <c r="M75" s="51"/>
      <c r="N75" s="51"/>
      <c r="O75" s="51"/>
      <c r="P75" s="51" t="s">
        <v>19</v>
      </c>
      <c r="Q75" s="51" t="s">
        <v>19</v>
      </c>
      <c r="R75" s="20" t="s">
        <v>23</v>
      </c>
    </row>
    <row r="76" spans="1:18" ht="20.25" customHeight="1" x14ac:dyDescent="0.25">
      <c r="A76" s="20">
        <v>7</v>
      </c>
      <c r="B76" s="26" t="s">
        <v>99</v>
      </c>
      <c r="C76" s="20"/>
      <c r="D76" s="51">
        <v>19</v>
      </c>
      <c r="E76" s="52">
        <v>2230</v>
      </c>
      <c r="F76" s="60">
        <v>2122</v>
      </c>
      <c r="G76" s="56">
        <f t="shared" si="8"/>
        <v>95.156950672645735</v>
      </c>
      <c r="H76" s="54">
        <v>264</v>
      </c>
      <c r="I76" s="88">
        <f t="shared" si="9"/>
        <v>11.838565022421525</v>
      </c>
      <c r="J76" s="51">
        <v>264</v>
      </c>
      <c r="K76" s="57">
        <f t="shared" si="10"/>
        <v>100</v>
      </c>
      <c r="L76" s="57"/>
      <c r="M76" s="51"/>
      <c r="N76" s="51"/>
      <c r="O76" s="51"/>
      <c r="P76" s="51" t="s">
        <v>19</v>
      </c>
      <c r="Q76" s="51" t="s">
        <v>19</v>
      </c>
      <c r="R76" s="20" t="s">
        <v>23</v>
      </c>
    </row>
    <row r="77" spans="1:18" ht="20.25" customHeight="1" x14ac:dyDescent="0.25">
      <c r="A77" s="20">
        <v>8</v>
      </c>
      <c r="B77" s="26" t="s">
        <v>100</v>
      </c>
      <c r="C77" s="20"/>
      <c r="D77" s="51">
        <v>12</v>
      </c>
      <c r="E77" s="52">
        <v>960</v>
      </c>
      <c r="F77" s="51">
        <v>960</v>
      </c>
      <c r="G77" s="56">
        <f t="shared" si="8"/>
        <v>100</v>
      </c>
      <c r="H77" s="54">
        <v>116</v>
      </c>
      <c r="I77" s="88">
        <f t="shared" si="9"/>
        <v>12.083333333333334</v>
      </c>
      <c r="J77" s="51">
        <v>116</v>
      </c>
      <c r="K77" s="57">
        <f t="shared" si="10"/>
        <v>100</v>
      </c>
      <c r="L77" s="57"/>
      <c r="M77" s="51"/>
      <c r="N77" s="51"/>
      <c r="O77" s="51"/>
      <c r="P77" s="51" t="s">
        <v>19</v>
      </c>
      <c r="Q77" s="51" t="s">
        <v>19</v>
      </c>
      <c r="R77" s="20" t="s">
        <v>23</v>
      </c>
    </row>
    <row r="78" spans="1:18" ht="20.25" customHeight="1" x14ac:dyDescent="0.25">
      <c r="A78" s="20">
        <v>9</v>
      </c>
      <c r="B78" s="26" t="s">
        <v>101</v>
      </c>
      <c r="C78" s="20"/>
      <c r="D78" s="51">
        <v>5</v>
      </c>
      <c r="E78" s="52">
        <v>187</v>
      </c>
      <c r="F78" s="51">
        <v>183</v>
      </c>
      <c r="G78" s="56">
        <f t="shared" si="8"/>
        <v>97.860962566844918</v>
      </c>
      <c r="H78" s="54">
        <v>47</v>
      </c>
      <c r="I78" s="88">
        <f t="shared" si="9"/>
        <v>25.133689839572192</v>
      </c>
      <c r="J78" s="51">
        <v>47</v>
      </c>
      <c r="K78" s="57">
        <f t="shared" si="10"/>
        <v>100</v>
      </c>
      <c r="L78" s="57"/>
      <c r="M78" s="51"/>
      <c r="N78" s="51"/>
      <c r="O78" s="51"/>
      <c r="P78" s="51" t="s">
        <v>26</v>
      </c>
      <c r="Q78" s="51" t="s">
        <v>26</v>
      </c>
      <c r="R78" s="20"/>
    </row>
    <row r="79" spans="1:18" ht="20.25" customHeight="1" x14ac:dyDescent="0.25">
      <c r="A79" s="20">
        <v>10</v>
      </c>
      <c r="B79" s="26" t="s">
        <v>102</v>
      </c>
      <c r="C79" s="20"/>
      <c r="D79" s="51">
        <v>8</v>
      </c>
      <c r="E79" s="52">
        <v>478</v>
      </c>
      <c r="F79" s="51">
        <v>471</v>
      </c>
      <c r="G79" s="56">
        <f t="shared" si="8"/>
        <v>98.535564853556494</v>
      </c>
      <c r="H79" s="54">
        <v>116</v>
      </c>
      <c r="I79" s="88">
        <f t="shared" si="9"/>
        <v>24.267782426778243</v>
      </c>
      <c r="J79" s="51">
        <v>116</v>
      </c>
      <c r="K79" s="57">
        <f t="shared" si="10"/>
        <v>100</v>
      </c>
      <c r="L79" s="57"/>
      <c r="M79" s="51"/>
      <c r="N79" s="51"/>
      <c r="O79" s="51"/>
      <c r="P79" s="51" t="s">
        <v>26</v>
      </c>
      <c r="Q79" s="51" t="s">
        <v>26</v>
      </c>
      <c r="R79" s="20"/>
    </row>
    <row r="80" spans="1:18" ht="20.25" customHeight="1" x14ac:dyDescent="0.25">
      <c r="A80" s="20">
        <v>11</v>
      </c>
      <c r="B80" s="26" t="s">
        <v>103</v>
      </c>
      <c r="C80" s="20"/>
      <c r="D80" s="51">
        <v>11</v>
      </c>
      <c r="E80" s="52">
        <v>838</v>
      </c>
      <c r="F80" s="51">
        <v>838</v>
      </c>
      <c r="G80" s="56">
        <f t="shared" si="8"/>
        <v>100</v>
      </c>
      <c r="H80" s="54">
        <v>324</v>
      </c>
      <c r="I80" s="88">
        <f t="shared" si="9"/>
        <v>38.663484486873507</v>
      </c>
      <c r="J80" s="51">
        <v>324</v>
      </c>
      <c r="K80" s="57">
        <f t="shared" si="10"/>
        <v>100</v>
      </c>
      <c r="L80" s="57"/>
      <c r="M80" s="55"/>
      <c r="N80" s="55"/>
      <c r="O80" s="51"/>
      <c r="P80" s="51" t="s">
        <v>26</v>
      </c>
      <c r="Q80" s="51" t="s">
        <v>26</v>
      </c>
      <c r="R80" s="20"/>
    </row>
    <row r="81" spans="1:18" ht="20.25" customHeight="1" x14ac:dyDescent="0.25">
      <c r="A81" s="20">
        <v>12</v>
      </c>
      <c r="B81" s="26" t="s">
        <v>104</v>
      </c>
      <c r="C81" s="20"/>
      <c r="D81" s="51">
        <v>11</v>
      </c>
      <c r="E81" s="52">
        <v>763</v>
      </c>
      <c r="F81" s="51">
        <v>748</v>
      </c>
      <c r="G81" s="56">
        <f t="shared" si="8"/>
        <v>98.034076015727393</v>
      </c>
      <c r="H81" s="54">
        <v>373</v>
      </c>
      <c r="I81" s="88">
        <f t="shared" si="9"/>
        <v>48.885976408912192</v>
      </c>
      <c r="J81" s="51">
        <v>373</v>
      </c>
      <c r="K81" s="57">
        <f t="shared" si="10"/>
        <v>100</v>
      </c>
      <c r="L81" s="57"/>
      <c r="M81" s="51"/>
      <c r="N81" s="51"/>
      <c r="O81" s="58"/>
      <c r="P81" s="51" t="s">
        <v>26</v>
      </c>
      <c r="Q81" s="51" t="s">
        <v>26</v>
      </c>
      <c r="R81" s="20"/>
    </row>
    <row r="82" spans="1:18" ht="20.25" customHeight="1" x14ac:dyDescent="0.25">
      <c r="A82" s="32" t="s">
        <v>105</v>
      </c>
      <c r="B82" s="36" t="s">
        <v>106</v>
      </c>
      <c r="C82" s="32">
        <v>10</v>
      </c>
      <c r="D82" s="32">
        <f>SUM(D83:D92)</f>
        <v>93</v>
      </c>
      <c r="E82" s="61">
        <f>SUM(E83:E92)</f>
        <v>12534</v>
      </c>
      <c r="F82" s="61">
        <f>SUM(F83:F92)</f>
        <v>9926</v>
      </c>
      <c r="G82" s="69">
        <f t="shared" si="8"/>
        <v>79.192596138503262</v>
      </c>
      <c r="H82" s="61">
        <f>SUM(H83:H92)</f>
        <v>1175</v>
      </c>
      <c r="I82" s="87">
        <f t="shared" si="9"/>
        <v>9.3745013563108337</v>
      </c>
      <c r="J82" s="61">
        <f>SUM(J83:J92)</f>
        <v>1140</v>
      </c>
      <c r="K82" s="19">
        <f t="shared" si="10"/>
        <v>97.021276595744681</v>
      </c>
      <c r="L82" s="32">
        <v>1</v>
      </c>
      <c r="M82" s="32"/>
      <c r="N82" s="32"/>
      <c r="O82" s="32"/>
      <c r="P82" s="32"/>
      <c r="Q82" s="32"/>
      <c r="R82" s="32"/>
    </row>
    <row r="83" spans="1:18" ht="20.25" customHeight="1" x14ac:dyDescent="0.25">
      <c r="A83" s="20">
        <v>1</v>
      </c>
      <c r="B83" s="26" t="s">
        <v>107</v>
      </c>
      <c r="C83" s="20"/>
      <c r="D83" s="20">
        <v>19</v>
      </c>
      <c r="E83" s="22">
        <v>3512</v>
      </c>
      <c r="F83" s="22">
        <v>1569</v>
      </c>
      <c r="G83" s="55">
        <f t="shared" si="8"/>
        <v>44.675398633257402</v>
      </c>
      <c r="H83" s="22">
        <v>342</v>
      </c>
      <c r="I83" s="88">
        <f t="shared" si="9"/>
        <v>9.7380410022779049</v>
      </c>
      <c r="J83" s="22">
        <v>313</v>
      </c>
      <c r="K83" s="40">
        <f t="shared" si="10"/>
        <v>91.520467836257311</v>
      </c>
      <c r="L83" s="20"/>
      <c r="M83" s="20"/>
      <c r="N83" s="20"/>
      <c r="O83" s="20"/>
      <c r="P83" s="20" t="s">
        <v>19</v>
      </c>
      <c r="Q83" s="20" t="s">
        <v>19</v>
      </c>
      <c r="R83" s="20"/>
    </row>
    <row r="84" spans="1:18" ht="20.25" customHeight="1" x14ac:dyDescent="0.25">
      <c r="A84" s="20">
        <v>2</v>
      </c>
      <c r="B84" s="26" t="s">
        <v>108</v>
      </c>
      <c r="C84" s="20"/>
      <c r="D84" s="20">
        <v>6</v>
      </c>
      <c r="E84" s="22">
        <v>460</v>
      </c>
      <c r="F84" s="22">
        <v>459</v>
      </c>
      <c r="G84" s="55">
        <f t="shared" si="8"/>
        <v>99.782608695652172</v>
      </c>
      <c r="H84" s="22">
        <v>64</v>
      </c>
      <c r="I84" s="88">
        <f t="shared" si="9"/>
        <v>13.913043478260869</v>
      </c>
      <c r="J84" s="22">
        <v>64</v>
      </c>
      <c r="K84" s="40">
        <f t="shared" si="10"/>
        <v>100</v>
      </c>
      <c r="L84" s="20"/>
      <c r="M84" s="20"/>
      <c r="N84" s="20"/>
      <c r="O84" s="20"/>
      <c r="P84" s="20" t="s">
        <v>19</v>
      </c>
      <c r="Q84" s="20" t="s">
        <v>19</v>
      </c>
      <c r="R84" s="20" t="s">
        <v>23</v>
      </c>
    </row>
    <row r="85" spans="1:18" ht="20.25" customHeight="1" x14ac:dyDescent="0.25">
      <c r="A85" s="20">
        <v>3</v>
      </c>
      <c r="B85" s="26" t="s">
        <v>109</v>
      </c>
      <c r="C85" s="20"/>
      <c r="D85" s="20">
        <v>9</v>
      </c>
      <c r="E85" s="22">
        <v>1383</v>
      </c>
      <c r="F85" s="22">
        <v>1133</v>
      </c>
      <c r="G85" s="55">
        <f t="shared" si="8"/>
        <v>81.923355025307302</v>
      </c>
      <c r="H85" s="22">
        <v>90</v>
      </c>
      <c r="I85" s="88">
        <f t="shared" si="9"/>
        <v>6.5075921908893708</v>
      </c>
      <c r="J85" s="22">
        <v>90</v>
      </c>
      <c r="K85" s="40">
        <f t="shared" si="10"/>
        <v>100</v>
      </c>
      <c r="L85" s="20"/>
      <c r="M85" s="20"/>
      <c r="N85" s="20"/>
      <c r="O85" s="20"/>
      <c r="P85" s="20" t="s">
        <v>19</v>
      </c>
      <c r="Q85" s="20" t="s">
        <v>19</v>
      </c>
      <c r="R85" s="20" t="s">
        <v>23</v>
      </c>
    </row>
    <row r="86" spans="1:18" ht="20.25" customHeight="1" x14ac:dyDescent="0.25">
      <c r="A86" s="20">
        <v>4</v>
      </c>
      <c r="B86" s="26" t="s">
        <v>110</v>
      </c>
      <c r="C86" s="20"/>
      <c r="D86" s="20">
        <v>6</v>
      </c>
      <c r="E86" s="22">
        <v>1052</v>
      </c>
      <c r="F86" s="22">
        <v>758</v>
      </c>
      <c r="G86" s="55">
        <f t="shared" si="8"/>
        <v>72.053231939163496</v>
      </c>
      <c r="H86" s="22">
        <v>44</v>
      </c>
      <c r="I86" s="88">
        <f t="shared" si="9"/>
        <v>4.1825095057034218</v>
      </c>
      <c r="J86" s="22">
        <v>38</v>
      </c>
      <c r="K86" s="40">
        <f t="shared" si="10"/>
        <v>86.36363636363636</v>
      </c>
      <c r="L86" s="20"/>
      <c r="M86" s="20"/>
      <c r="N86" s="20"/>
      <c r="O86" s="20"/>
      <c r="P86" s="20" t="s">
        <v>19</v>
      </c>
      <c r="Q86" s="20" t="s">
        <v>19</v>
      </c>
      <c r="R86" s="20" t="s">
        <v>23</v>
      </c>
    </row>
    <row r="87" spans="1:18" ht="20.25" customHeight="1" x14ac:dyDescent="0.25">
      <c r="A87" s="20">
        <v>5</v>
      </c>
      <c r="B87" s="26" t="s">
        <v>111</v>
      </c>
      <c r="C87" s="20"/>
      <c r="D87" s="20">
        <v>14</v>
      </c>
      <c r="E87" s="22">
        <v>1443</v>
      </c>
      <c r="F87" s="22">
        <v>1416</v>
      </c>
      <c r="G87" s="55">
        <f t="shared" si="8"/>
        <v>98.128898128898129</v>
      </c>
      <c r="H87" s="22">
        <v>107</v>
      </c>
      <c r="I87" s="88">
        <f t="shared" si="9"/>
        <v>7.415107415107415</v>
      </c>
      <c r="J87" s="22">
        <v>107</v>
      </c>
      <c r="K87" s="40">
        <f t="shared" si="10"/>
        <v>100</v>
      </c>
      <c r="L87" s="20"/>
      <c r="M87" s="20"/>
      <c r="N87" s="20"/>
      <c r="O87" s="20"/>
      <c r="P87" s="20" t="s">
        <v>19</v>
      </c>
      <c r="Q87" s="20" t="s">
        <v>19</v>
      </c>
      <c r="R87" s="20" t="s">
        <v>23</v>
      </c>
    </row>
    <row r="88" spans="1:18" ht="20.25" customHeight="1" x14ac:dyDescent="0.25">
      <c r="A88" s="20">
        <v>6</v>
      </c>
      <c r="B88" s="26" t="s">
        <v>112</v>
      </c>
      <c r="C88" s="20"/>
      <c r="D88" s="20">
        <v>9</v>
      </c>
      <c r="E88" s="22">
        <v>1456</v>
      </c>
      <c r="F88" s="22">
        <v>1454</v>
      </c>
      <c r="G88" s="55">
        <f t="shared" si="8"/>
        <v>99.862637362637358</v>
      </c>
      <c r="H88" s="22">
        <v>138</v>
      </c>
      <c r="I88" s="88">
        <f t="shared" si="9"/>
        <v>9.4780219780219781</v>
      </c>
      <c r="J88" s="22">
        <v>138</v>
      </c>
      <c r="K88" s="40">
        <f t="shared" si="10"/>
        <v>100</v>
      </c>
      <c r="L88" s="20"/>
      <c r="M88" s="20"/>
      <c r="N88" s="20"/>
      <c r="O88" s="20"/>
      <c r="P88" s="20" t="s">
        <v>19</v>
      </c>
      <c r="Q88" s="20" t="s">
        <v>19</v>
      </c>
      <c r="R88" s="20" t="s">
        <v>23</v>
      </c>
    </row>
    <row r="89" spans="1:18" ht="20.25" customHeight="1" x14ac:dyDescent="0.25">
      <c r="A89" s="20">
        <v>7</v>
      </c>
      <c r="B89" s="26" t="s">
        <v>113</v>
      </c>
      <c r="C89" s="20"/>
      <c r="D89" s="20">
        <v>3</v>
      </c>
      <c r="E89" s="22">
        <v>284</v>
      </c>
      <c r="F89" s="22">
        <v>282</v>
      </c>
      <c r="G89" s="55">
        <f t="shared" si="8"/>
        <v>99.295774647887328</v>
      </c>
      <c r="H89" s="22">
        <v>24</v>
      </c>
      <c r="I89" s="88">
        <f t="shared" si="9"/>
        <v>8.4507042253521121</v>
      </c>
      <c r="J89" s="22">
        <v>24</v>
      </c>
      <c r="K89" s="40">
        <f t="shared" si="10"/>
        <v>100</v>
      </c>
      <c r="L89" s="20"/>
      <c r="M89" s="20"/>
      <c r="N89" s="20"/>
      <c r="O89" s="20"/>
      <c r="P89" s="20" t="s">
        <v>19</v>
      </c>
      <c r="Q89" s="20" t="s">
        <v>19</v>
      </c>
      <c r="R89" s="20" t="s">
        <v>23</v>
      </c>
    </row>
    <row r="90" spans="1:18" ht="20.25" customHeight="1" x14ac:dyDescent="0.25">
      <c r="A90" s="20">
        <v>8</v>
      </c>
      <c r="B90" s="26" t="s">
        <v>114</v>
      </c>
      <c r="C90" s="20"/>
      <c r="D90" s="20">
        <v>6</v>
      </c>
      <c r="E90" s="22">
        <v>627</v>
      </c>
      <c r="F90" s="22">
        <v>626</v>
      </c>
      <c r="G90" s="55">
        <f t="shared" si="8"/>
        <v>99.840510366826152</v>
      </c>
      <c r="H90" s="22">
        <v>75</v>
      </c>
      <c r="I90" s="88">
        <f t="shared" si="9"/>
        <v>11.961722488038278</v>
      </c>
      <c r="J90" s="22">
        <v>75</v>
      </c>
      <c r="K90" s="40">
        <f t="shared" si="10"/>
        <v>100</v>
      </c>
      <c r="L90" s="20"/>
      <c r="M90" s="20"/>
      <c r="N90" s="20"/>
      <c r="O90" s="20"/>
      <c r="P90" s="20" t="s">
        <v>19</v>
      </c>
      <c r="Q90" s="20" t="s">
        <v>19</v>
      </c>
      <c r="R90" s="20" t="s">
        <v>23</v>
      </c>
    </row>
    <row r="91" spans="1:18" ht="20.25" customHeight="1" x14ac:dyDescent="0.25">
      <c r="A91" s="20">
        <v>9</v>
      </c>
      <c r="B91" s="26" t="s">
        <v>115</v>
      </c>
      <c r="C91" s="20"/>
      <c r="D91" s="20">
        <v>16</v>
      </c>
      <c r="E91" s="22">
        <v>1430</v>
      </c>
      <c r="F91" s="22">
        <v>1405</v>
      </c>
      <c r="G91" s="55">
        <f t="shared" si="8"/>
        <v>98.251748251748253</v>
      </c>
      <c r="H91" s="22">
        <v>241</v>
      </c>
      <c r="I91" s="88">
        <f t="shared" si="9"/>
        <v>16.853146853146853</v>
      </c>
      <c r="J91" s="22">
        <v>241</v>
      </c>
      <c r="K91" s="40">
        <f t="shared" si="10"/>
        <v>100</v>
      </c>
      <c r="L91" s="20" t="s">
        <v>44</v>
      </c>
      <c r="M91" s="20"/>
      <c r="N91" s="63"/>
      <c r="O91" s="29"/>
      <c r="P91" s="20" t="s">
        <v>26</v>
      </c>
      <c r="Q91" s="20" t="s">
        <v>26</v>
      </c>
      <c r="R91" s="20"/>
    </row>
    <row r="92" spans="1:18" ht="20.25" customHeight="1" x14ac:dyDescent="0.25">
      <c r="A92" s="20">
        <v>10</v>
      </c>
      <c r="B92" s="21" t="s">
        <v>116</v>
      </c>
      <c r="C92" s="44"/>
      <c r="D92" s="44">
        <v>5</v>
      </c>
      <c r="E92" s="44">
        <v>887</v>
      </c>
      <c r="F92" s="44">
        <v>824</v>
      </c>
      <c r="G92" s="55">
        <f t="shared" si="8"/>
        <v>92.897406989853437</v>
      </c>
      <c r="H92" s="22">
        <v>50</v>
      </c>
      <c r="I92" s="88">
        <f t="shared" si="9"/>
        <v>5.636978579481398</v>
      </c>
      <c r="J92" s="22">
        <v>50</v>
      </c>
      <c r="K92" s="40">
        <f t="shared" si="10"/>
        <v>100</v>
      </c>
      <c r="L92" s="20"/>
      <c r="M92" s="20"/>
      <c r="N92" s="20"/>
      <c r="O92" s="20"/>
      <c r="P92" s="20" t="s">
        <v>19</v>
      </c>
      <c r="Q92" s="20" t="s">
        <v>19</v>
      </c>
      <c r="R92" s="20" t="s">
        <v>23</v>
      </c>
    </row>
    <row r="93" spans="1:18" ht="20.25" customHeight="1" x14ac:dyDescent="0.25">
      <c r="A93" s="11" t="s">
        <v>117</v>
      </c>
      <c r="B93" s="15" t="s">
        <v>118</v>
      </c>
      <c r="C93" s="11">
        <v>22</v>
      </c>
      <c r="D93" s="64">
        <f>SUM(D94:D115)</f>
        <v>185</v>
      </c>
      <c r="E93" s="64">
        <f>SUM(E94:E115)</f>
        <v>16702</v>
      </c>
      <c r="F93" s="64">
        <f>SUM(F94:F115)</f>
        <v>15266</v>
      </c>
      <c r="G93" s="78">
        <f t="shared" si="8"/>
        <v>91.402227278170272</v>
      </c>
      <c r="H93" s="64">
        <f>SUM(H94:H115)</f>
        <v>4864</v>
      </c>
      <c r="I93" s="85">
        <f t="shared" si="9"/>
        <v>29.122260807088974</v>
      </c>
      <c r="J93" s="64">
        <f>SUM(J94:J115)</f>
        <v>4853</v>
      </c>
      <c r="K93" s="64">
        <v>99</v>
      </c>
      <c r="L93" s="12">
        <v>0</v>
      </c>
      <c r="M93" s="64"/>
      <c r="N93" s="64"/>
      <c r="O93" s="64"/>
      <c r="P93" s="11"/>
      <c r="Q93" s="11"/>
      <c r="R93" s="11"/>
    </row>
    <row r="94" spans="1:18" ht="20.25" customHeight="1" x14ac:dyDescent="0.25">
      <c r="A94" s="30">
        <v>1</v>
      </c>
      <c r="B94" s="21" t="s">
        <v>119</v>
      </c>
      <c r="C94" s="30"/>
      <c r="D94" s="30">
        <v>11</v>
      </c>
      <c r="E94" s="30">
        <v>806</v>
      </c>
      <c r="F94" s="30">
        <v>800</v>
      </c>
      <c r="G94" s="56">
        <v>99.255583126550903</v>
      </c>
      <c r="H94" s="30">
        <v>376</v>
      </c>
      <c r="I94" s="86">
        <v>46.650124069478899</v>
      </c>
      <c r="J94" s="30">
        <v>376</v>
      </c>
      <c r="K94" s="40">
        <v>100</v>
      </c>
      <c r="L94" s="30"/>
      <c r="M94" s="31"/>
      <c r="N94" s="31"/>
      <c r="O94" s="25"/>
      <c r="P94" s="30" t="s">
        <v>26</v>
      </c>
      <c r="Q94" s="30" t="s">
        <v>26</v>
      </c>
      <c r="R94" s="30"/>
    </row>
    <row r="95" spans="1:18" ht="20.25" customHeight="1" x14ac:dyDescent="0.25">
      <c r="A95" s="30">
        <v>2</v>
      </c>
      <c r="B95" s="21" t="s">
        <v>120</v>
      </c>
      <c r="C95" s="30"/>
      <c r="D95" s="30">
        <v>10</v>
      </c>
      <c r="E95" s="30">
        <v>1233</v>
      </c>
      <c r="F95" s="30">
        <v>1164</v>
      </c>
      <c r="G95" s="79">
        <v>0.94403892944038903</v>
      </c>
      <c r="H95" s="30">
        <v>286</v>
      </c>
      <c r="I95" s="86">
        <v>0.23195458231954599</v>
      </c>
      <c r="J95" s="30">
        <v>286</v>
      </c>
      <c r="K95" s="40">
        <f>J95/H95*100</f>
        <v>100</v>
      </c>
      <c r="L95" s="30"/>
      <c r="M95" s="30"/>
      <c r="N95" s="30"/>
      <c r="O95" s="30"/>
      <c r="P95" s="30" t="s">
        <v>26</v>
      </c>
      <c r="Q95" s="30" t="s">
        <v>26</v>
      </c>
      <c r="R95" s="30"/>
    </row>
    <row r="96" spans="1:18" ht="20.25" customHeight="1" x14ac:dyDescent="0.25">
      <c r="A96" s="30">
        <v>3</v>
      </c>
      <c r="B96" s="21" t="s">
        <v>121</v>
      </c>
      <c r="C96" s="30"/>
      <c r="D96" s="30">
        <v>4</v>
      </c>
      <c r="E96" s="30">
        <v>429</v>
      </c>
      <c r="F96" s="30">
        <v>403</v>
      </c>
      <c r="G96" s="79">
        <v>93.9</v>
      </c>
      <c r="H96" s="30">
        <v>184</v>
      </c>
      <c r="I96" s="86">
        <v>42.89</v>
      </c>
      <c r="J96" s="30">
        <v>180</v>
      </c>
      <c r="K96" s="40">
        <v>97.3</v>
      </c>
      <c r="L96" s="30"/>
      <c r="M96" s="25"/>
      <c r="N96" s="25"/>
      <c r="O96" s="25"/>
      <c r="P96" s="30" t="s">
        <v>26</v>
      </c>
      <c r="Q96" s="30" t="s">
        <v>26</v>
      </c>
      <c r="R96" s="30"/>
    </row>
    <row r="97" spans="1:18" ht="20.25" customHeight="1" x14ac:dyDescent="0.25">
      <c r="A97" s="30">
        <v>4</v>
      </c>
      <c r="B97" s="21" t="s">
        <v>122</v>
      </c>
      <c r="C97" s="30"/>
      <c r="D97" s="30">
        <v>7</v>
      </c>
      <c r="E97" s="30">
        <v>604</v>
      </c>
      <c r="F97" s="30">
        <v>584</v>
      </c>
      <c r="G97" s="79">
        <v>98</v>
      </c>
      <c r="H97" s="30">
        <v>248</v>
      </c>
      <c r="I97" s="86">
        <v>40</v>
      </c>
      <c r="J97" s="30">
        <v>248</v>
      </c>
      <c r="K97" s="40">
        <v>100</v>
      </c>
      <c r="L97" s="30"/>
      <c r="M97" s="30"/>
      <c r="N97" s="30"/>
      <c r="O97" s="30"/>
      <c r="P97" s="30" t="s">
        <v>26</v>
      </c>
      <c r="Q97" s="30" t="s">
        <v>26</v>
      </c>
      <c r="R97" s="30"/>
    </row>
    <row r="98" spans="1:18" ht="20.25" customHeight="1" x14ac:dyDescent="0.25">
      <c r="A98" s="30">
        <v>5</v>
      </c>
      <c r="B98" s="21" t="s">
        <v>123</v>
      </c>
      <c r="C98" s="30"/>
      <c r="D98" s="30">
        <v>7</v>
      </c>
      <c r="E98" s="30">
        <v>1152</v>
      </c>
      <c r="F98" s="30">
        <v>530</v>
      </c>
      <c r="G98" s="79">
        <v>45.59</v>
      </c>
      <c r="H98" s="30">
        <v>68</v>
      </c>
      <c r="I98" s="86">
        <v>6.13</v>
      </c>
      <c r="J98" s="30">
        <v>65</v>
      </c>
      <c r="K98" s="40">
        <v>95.59</v>
      </c>
      <c r="L98" s="30"/>
      <c r="M98" s="30"/>
      <c r="N98" s="30"/>
      <c r="O98" s="30"/>
      <c r="P98" s="30" t="s">
        <v>19</v>
      </c>
      <c r="Q98" s="30" t="s">
        <v>19</v>
      </c>
      <c r="R98" s="30"/>
    </row>
    <row r="99" spans="1:18" ht="20.25" customHeight="1" x14ac:dyDescent="0.25">
      <c r="A99" s="30">
        <v>6</v>
      </c>
      <c r="B99" s="21" t="s">
        <v>124</v>
      </c>
      <c r="C99" s="30"/>
      <c r="D99" s="30">
        <v>7</v>
      </c>
      <c r="E99" s="30">
        <v>697</v>
      </c>
      <c r="F99" s="30">
        <v>679</v>
      </c>
      <c r="G99" s="79">
        <v>97.94</v>
      </c>
      <c r="H99" s="30">
        <v>206</v>
      </c>
      <c r="I99" s="86">
        <v>29.56</v>
      </c>
      <c r="J99" s="30">
        <v>206</v>
      </c>
      <c r="K99" s="40">
        <v>100</v>
      </c>
      <c r="L99" s="30"/>
      <c r="M99" s="30"/>
      <c r="N99" s="30"/>
      <c r="O99" s="30"/>
      <c r="P99" s="30" t="s">
        <v>26</v>
      </c>
      <c r="Q99" s="30" t="s">
        <v>26</v>
      </c>
      <c r="R99" s="30"/>
    </row>
    <row r="100" spans="1:18" ht="20.25" customHeight="1" x14ac:dyDescent="0.25">
      <c r="A100" s="30">
        <v>7</v>
      </c>
      <c r="B100" s="21" t="s">
        <v>125</v>
      </c>
      <c r="C100" s="30"/>
      <c r="D100" s="30">
        <v>10</v>
      </c>
      <c r="E100" s="30">
        <v>1006</v>
      </c>
      <c r="F100" s="30">
        <v>859</v>
      </c>
      <c r="G100" s="79">
        <v>85.387673956262404</v>
      </c>
      <c r="H100" s="30">
        <v>121</v>
      </c>
      <c r="I100" s="86">
        <v>12.0278330019881</v>
      </c>
      <c r="J100" s="30">
        <v>121</v>
      </c>
      <c r="K100" s="40">
        <v>100</v>
      </c>
      <c r="L100" s="30"/>
      <c r="M100" s="66"/>
      <c r="N100" s="65"/>
      <c r="O100" s="30"/>
      <c r="P100" s="30" t="s">
        <v>19</v>
      </c>
      <c r="Q100" s="30" t="s">
        <v>19</v>
      </c>
      <c r="R100" s="20" t="s">
        <v>23</v>
      </c>
    </row>
    <row r="101" spans="1:18" ht="20.25" customHeight="1" x14ac:dyDescent="0.25">
      <c r="A101" s="30">
        <v>8</v>
      </c>
      <c r="B101" s="21" t="s">
        <v>126</v>
      </c>
      <c r="C101" s="67"/>
      <c r="D101" s="30">
        <v>13</v>
      </c>
      <c r="E101" s="30">
        <v>845</v>
      </c>
      <c r="F101" s="30">
        <v>816</v>
      </c>
      <c r="G101" s="79">
        <v>96.44</v>
      </c>
      <c r="H101" s="30">
        <v>363</v>
      </c>
      <c r="I101" s="86">
        <v>42.96</v>
      </c>
      <c r="J101" s="30">
        <v>363</v>
      </c>
      <c r="K101" s="40">
        <v>100</v>
      </c>
      <c r="L101" s="67"/>
      <c r="M101" s="67"/>
      <c r="N101" s="67"/>
      <c r="O101" s="30"/>
      <c r="P101" s="30" t="s">
        <v>26</v>
      </c>
      <c r="Q101" s="30" t="s">
        <v>26</v>
      </c>
      <c r="R101" s="30"/>
    </row>
    <row r="102" spans="1:18" ht="20.25" customHeight="1" x14ac:dyDescent="0.25">
      <c r="A102" s="30">
        <v>9</v>
      </c>
      <c r="B102" s="21" t="s">
        <v>127</v>
      </c>
      <c r="C102" s="30"/>
      <c r="D102" s="30">
        <v>11</v>
      </c>
      <c r="E102" s="30">
        <v>883</v>
      </c>
      <c r="F102" s="30">
        <v>871</v>
      </c>
      <c r="G102" s="79">
        <v>98.640996602491498</v>
      </c>
      <c r="H102" s="30">
        <v>407</v>
      </c>
      <c r="I102" s="86">
        <v>46.092865232163099</v>
      </c>
      <c r="J102" s="30">
        <v>407</v>
      </c>
      <c r="K102" s="40">
        <v>100</v>
      </c>
      <c r="L102" s="30"/>
      <c r="M102" s="68"/>
      <c r="N102" s="68"/>
      <c r="O102" s="30"/>
      <c r="P102" s="30" t="s">
        <v>26</v>
      </c>
      <c r="Q102" s="30" t="s">
        <v>26</v>
      </c>
      <c r="R102" s="30"/>
    </row>
    <row r="103" spans="1:18" ht="20.25" customHeight="1" x14ac:dyDescent="0.25">
      <c r="A103" s="30">
        <v>10</v>
      </c>
      <c r="B103" s="21" t="s">
        <v>128</v>
      </c>
      <c r="C103" s="30"/>
      <c r="D103" s="30">
        <v>9</v>
      </c>
      <c r="E103" s="30">
        <v>740</v>
      </c>
      <c r="F103" s="30">
        <v>689</v>
      </c>
      <c r="G103" s="79" t="s">
        <v>129</v>
      </c>
      <c r="H103" s="30">
        <v>79</v>
      </c>
      <c r="I103" s="86" t="s">
        <v>130</v>
      </c>
      <c r="J103" s="30">
        <v>79</v>
      </c>
      <c r="K103" s="40">
        <v>100</v>
      </c>
      <c r="L103" s="30"/>
      <c r="M103" s="68"/>
      <c r="N103" s="68"/>
      <c r="O103" s="30"/>
      <c r="P103" s="30" t="s">
        <v>19</v>
      </c>
      <c r="Q103" s="30" t="s">
        <v>19</v>
      </c>
      <c r="R103" s="20" t="s">
        <v>23</v>
      </c>
    </row>
    <row r="104" spans="1:18" ht="20.25" customHeight="1" x14ac:dyDescent="0.25">
      <c r="A104" s="30">
        <v>11</v>
      </c>
      <c r="B104" s="21" t="s">
        <v>131</v>
      </c>
      <c r="C104" s="30"/>
      <c r="D104" s="30">
        <v>7</v>
      </c>
      <c r="E104" s="30">
        <v>838</v>
      </c>
      <c r="F104" s="30">
        <v>838</v>
      </c>
      <c r="G104" s="79">
        <v>94.98</v>
      </c>
      <c r="H104" s="30">
        <v>286</v>
      </c>
      <c r="I104" s="86">
        <v>34.130000000000003</v>
      </c>
      <c r="J104" s="30">
        <v>286</v>
      </c>
      <c r="K104" s="40">
        <v>100</v>
      </c>
      <c r="L104" s="30"/>
      <c r="M104" s="68"/>
      <c r="N104" s="68"/>
      <c r="O104" s="30"/>
      <c r="P104" s="30" t="s">
        <v>26</v>
      </c>
      <c r="Q104" s="30" t="s">
        <v>26</v>
      </c>
      <c r="R104" s="30"/>
    </row>
    <row r="105" spans="1:18" ht="20.25" customHeight="1" x14ac:dyDescent="0.25">
      <c r="A105" s="30">
        <v>12</v>
      </c>
      <c r="B105" s="21" t="s">
        <v>132</v>
      </c>
      <c r="C105" s="30"/>
      <c r="D105" s="30">
        <v>9</v>
      </c>
      <c r="E105" s="30">
        <v>856</v>
      </c>
      <c r="F105" s="30">
        <v>843</v>
      </c>
      <c r="G105" s="79">
        <v>98.71</v>
      </c>
      <c r="H105" s="30">
        <v>354</v>
      </c>
      <c r="I105" s="86">
        <v>41.36</v>
      </c>
      <c r="J105" s="30">
        <v>354</v>
      </c>
      <c r="K105" s="40">
        <v>100</v>
      </c>
      <c r="L105" s="30"/>
      <c r="M105" s="68"/>
      <c r="N105" s="68"/>
      <c r="O105" s="30"/>
      <c r="P105" s="30" t="s">
        <v>26</v>
      </c>
      <c r="Q105" s="30" t="s">
        <v>26</v>
      </c>
      <c r="R105" s="30"/>
    </row>
    <row r="106" spans="1:18" ht="20.25" customHeight="1" x14ac:dyDescent="0.25">
      <c r="A106" s="30">
        <v>13</v>
      </c>
      <c r="B106" s="21" t="s">
        <v>133</v>
      </c>
      <c r="C106" s="30"/>
      <c r="D106" s="30">
        <v>4</v>
      </c>
      <c r="E106" s="30">
        <v>388</v>
      </c>
      <c r="F106" s="30">
        <v>371</v>
      </c>
      <c r="G106" s="79">
        <v>95.1</v>
      </c>
      <c r="H106" s="30">
        <v>43</v>
      </c>
      <c r="I106" s="86">
        <v>9.2799999999999994</v>
      </c>
      <c r="J106" s="30">
        <v>43</v>
      </c>
      <c r="K106" s="40">
        <v>100</v>
      </c>
      <c r="L106" s="30"/>
      <c r="M106" s="68"/>
      <c r="N106" s="68"/>
      <c r="O106" s="30"/>
      <c r="P106" s="30" t="s">
        <v>19</v>
      </c>
      <c r="Q106" s="30" t="s">
        <v>19</v>
      </c>
      <c r="R106" s="20" t="s">
        <v>23</v>
      </c>
    </row>
    <row r="107" spans="1:18" ht="20.25" customHeight="1" x14ac:dyDescent="0.25">
      <c r="A107" s="30">
        <v>14</v>
      </c>
      <c r="B107" s="21" t="s">
        <v>134</v>
      </c>
      <c r="C107" s="30"/>
      <c r="D107" s="30">
        <v>9</v>
      </c>
      <c r="E107" s="30">
        <v>607</v>
      </c>
      <c r="F107" s="30">
        <v>607</v>
      </c>
      <c r="G107" s="79">
        <v>100</v>
      </c>
      <c r="H107" s="30">
        <v>247</v>
      </c>
      <c r="I107" s="86">
        <v>40.69</v>
      </c>
      <c r="J107" s="30">
        <v>247</v>
      </c>
      <c r="K107" s="40">
        <v>100</v>
      </c>
      <c r="L107" s="30"/>
      <c r="M107" s="68"/>
      <c r="N107" s="68"/>
      <c r="O107" s="30"/>
      <c r="P107" s="30" t="s">
        <v>26</v>
      </c>
      <c r="Q107" s="30" t="s">
        <v>26</v>
      </c>
      <c r="R107" s="30"/>
    </row>
    <row r="108" spans="1:18" ht="20.25" customHeight="1" x14ac:dyDescent="0.25">
      <c r="A108" s="30">
        <v>15</v>
      </c>
      <c r="B108" s="21" t="s">
        <v>135</v>
      </c>
      <c r="C108" s="30"/>
      <c r="D108" s="30">
        <v>6</v>
      </c>
      <c r="E108" s="30">
        <v>712</v>
      </c>
      <c r="F108" s="30">
        <v>647</v>
      </c>
      <c r="G108" s="79">
        <v>91.35</v>
      </c>
      <c r="H108" s="30">
        <v>91</v>
      </c>
      <c r="I108" s="86">
        <v>11.3</v>
      </c>
      <c r="J108" s="30">
        <v>91</v>
      </c>
      <c r="K108" s="40">
        <v>100</v>
      </c>
      <c r="L108" s="30"/>
      <c r="M108" s="68"/>
      <c r="N108" s="68"/>
      <c r="O108" s="30"/>
      <c r="P108" s="30" t="s">
        <v>19</v>
      </c>
      <c r="Q108" s="30" t="s">
        <v>19</v>
      </c>
      <c r="R108" s="20" t="s">
        <v>23</v>
      </c>
    </row>
    <row r="109" spans="1:18" ht="20.25" customHeight="1" x14ac:dyDescent="0.25">
      <c r="A109" s="30">
        <v>16</v>
      </c>
      <c r="B109" s="21" t="s">
        <v>136</v>
      </c>
      <c r="C109" s="30"/>
      <c r="D109" s="30">
        <v>9</v>
      </c>
      <c r="E109" s="30">
        <v>778</v>
      </c>
      <c r="F109" s="30">
        <v>750</v>
      </c>
      <c r="G109" s="79">
        <v>96.4</v>
      </c>
      <c r="H109" s="30">
        <v>189</v>
      </c>
      <c r="I109" s="86">
        <v>24.29</v>
      </c>
      <c r="J109" s="30">
        <v>189</v>
      </c>
      <c r="K109" s="40">
        <v>100</v>
      </c>
      <c r="L109" s="30"/>
      <c r="M109" s="68"/>
      <c r="N109" s="68"/>
      <c r="O109" s="30"/>
      <c r="P109" s="30" t="s">
        <v>26</v>
      </c>
      <c r="Q109" s="30" t="s">
        <v>26</v>
      </c>
      <c r="R109" s="30"/>
    </row>
    <row r="110" spans="1:18" ht="20.25" customHeight="1" x14ac:dyDescent="0.25">
      <c r="A110" s="30">
        <v>17</v>
      </c>
      <c r="B110" s="21" t="s">
        <v>137</v>
      </c>
      <c r="C110" s="30"/>
      <c r="D110" s="30">
        <v>7</v>
      </c>
      <c r="E110" s="30">
        <v>575</v>
      </c>
      <c r="F110" s="30">
        <v>569</v>
      </c>
      <c r="G110" s="79">
        <v>89.95</v>
      </c>
      <c r="H110" s="30">
        <v>235</v>
      </c>
      <c r="I110" s="86">
        <v>40.869999999999997</v>
      </c>
      <c r="J110" s="30">
        <v>235</v>
      </c>
      <c r="K110" s="40">
        <v>100</v>
      </c>
      <c r="L110" s="30"/>
      <c r="M110" s="68"/>
      <c r="N110" s="68"/>
      <c r="O110" s="30"/>
      <c r="P110" s="30" t="s">
        <v>26</v>
      </c>
      <c r="Q110" s="30" t="s">
        <v>26</v>
      </c>
      <c r="R110" s="30"/>
    </row>
    <row r="111" spans="1:18" ht="20.25" customHeight="1" x14ac:dyDescent="0.25">
      <c r="A111" s="30">
        <v>18</v>
      </c>
      <c r="B111" s="21" t="s">
        <v>138</v>
      </c>
      <c r="C111" s="30"/>
      <c r="D111" s="30">
        <v>4</v>
      </c>
      <c r="E111" s="30">
        <v>265</v>
      </c>
      <c r="F111" s="30">
        <v>265</v>
      </c>
      <c r="G111" s="79">
        <v>98.49</v>
      </c>
      <c r="H111" s="30">
        <v>92</v>
      </c>
      <c r="I111" s="86">
        <v>34.72</v>
      </c>
      <c r="J111" s="30">
        <v>92</v>
      </c>
      <c r="K111" s="40">
        <v>100</v>
      </c>
      <c r="L111" s="30"/>
      <c r="M111" s="68"/>
      <c r="N111" s="68"/>
      <c r="O111" s="30"/>
      <c r="P111" s="30" t="s">
        <v>26</v>
      </c>
      <c r="Q111" s="30" t="s">
        <v>26</v>
      </c>
      <c r="R111" s="30"/>
    </row>
    <row r="112" spans="1:18" ht="20.25" customHeight="1" x14ac:dyDescent="0.25">
      <c r="A112" s="30">
        <v>19</v>
      </c>
      <c r="B112" s="21" t="s">
        <v>139</v>
      </c>
      <c r="C112" s="30"/>
      <c r="D112" s="30">
        <v>15</v>
      </c>
      <c r="E112" s="30">
        <v>1118</v>
      </c>
      <c r="F112" s="30">
        <v>1077</v>
      </c>
      <c r="G112" s="79">
        <v>95.65</v>
      </c>
      <c r="H112" s="30">
        <v>413</v>
      </c>
      <c r="I112" s="86">
        <v>36.94</v>
      </c>
      <c r="J112" s="30">
        <v>413</v>
      </c>
      <c r="K112" s="40">
        <v>100</v>
      </c>
      <c r="L112" s="30"/>
      <c r="M112" s="30"/>
      <c r="N112" s="30"/>
      <c r="O112" s="30"/>
      <c r="P112" s="30" t="s">
        <v>26</v>
      </c>
      <c r="Q112" s="30" t="s">
        <v>26</v>
      </c>
      <c r="R112" s="30"/>
    </row>
    <row r="113" spans="1:18" ht="20.25" customHeight="1" x14ac:dyDescent="0.25">
      <c r="A113" s="30">
        <v>20</v>
      </c>
      <c r="B113" s="21" t="s">
        <v>140</v>
      </c>
      <c r="C113" s="30"/>
      <c r="D113" s="30">
        <v>5</v>
      </c>
      <c r="E113" s="30">
        <v>474</v>
      </c>
      <c r="F113" s="30">
        <v>434</v>
      </c>
      <c r="G113" s="79">
        <v>93.29</v>
      </c>
      <c r="H113" s="30">
        <v>158</v>
      </c>
      <c r="I113" s="86">
        <v>33.33</v>
      </c>
      <c r="J113" s="30">
        <v>158</v>
      </c>
      <c r="K113" s="40">
        <v>100</v>
      </c>
      <c r="L113" s="30"/>
      <c r="M113" s="30"/>
      <c r="N113" s="30"/>
      <c r="O113" s="30"/>
      <c r="P113" s="30" t="s">
        <v>26</v>
      </c>
      <c r="Q113" s="30" t="s">
        <v>26</v>
      </c>
      <c r="R113" s="30"/>
    </row>
    <row r="114" spans="1:18" ht="20.25" customHeight="1" x14ac:dyDescent="0.25">
      <c r="A114" s="30">
        <v>21</v>
      </c>
      <c r="B114" s="21" t="s">
        <v>141</v>
      </c>
      <c r="C114" s="30"/>
      <c r="D114" s="30">
        <v>7</v>
      </c>
      <c r="E114" s="30">
        <v>722</v>
      </c>
      <c r="F114" s="30">
        <v>695</v>
      </c>
      <c r="G114" s="79" t="s">
        <v>142</v>
      </c>
      <c r="H114" s="30">
        <v>253</v>
      </c>
      <c r="I114" s="86">
        <v>35</v>
      </c>
      <c r="J114" s="30">
        <v>253</v>
      </c>
      <c r="K114" s="40">
        <v>100</v>
      </c>
      <c r="L114" s="30"/>
      <c r="M114" s="66"/>
      <c r="N114" s="68"/>
      <c r="O114" s="30"/>
      <c r="P114" s="30" t="s">
        <v>26</v>
      </c>
      <c r="Q114" s="30" t="s">
        <v>26</v>
      </c>
      <c r="R114" s="30"/>
    </row>
    <row r="115" spans="1:18" ht="20.25" customHeight="1" x14ac:dyDescent="0.25">
      <c r="A115" s="30">
        <v>22</v>
      </c>
      <c r="B115" s="21" t="s">
        <v>143</v>
      </c>
      <c r="C115" s="30"/>
      <c r="D115" s="30">
        <v>14</v>
      </c>
      <c r="E115" s="30">
        <v>974</v>
      </c>
      <c r="F115" s="30">
        <v>775</v>
      </c>
      <c r="G115" s="79">
        <v>79.568788501026702</v>
      </c>
      <c r="H115" s="30">
        <v>165</v>
      </c>
      <c r="I115" s="86">
        <f t="shared" ref="I115:I123" si="11">H115/E115*100</f>
        <v>16.940451745379878</v>
      </c>
      <c r="J115" s="30">
        <v>161</v>
      </c>
      <c r="K115" s="40">
        <v>100</v>
      </c>
      <c r="L115" s="30"/>
      <c r="M115" s="66"/>
      <c r="N115" s="68"/>
      <c r="O115" s="30"/>
      <c r="P115" s="30" t="s">
        <v>26</v>
      </c>
      <c r="Q115" s="30" t="s">
        <v>26</v>
      </c>
      <c r="R115" s="30" t="s">
        <v>27</v>
      </c>
    </row>
    <row r="116" spans="1:18" ht="20.25" customHeight="1" x14ac:dyDescent="0.25">
      <c r="A116" s="32" t="s">
        <v>144</v>
      </c>
      <c r="B116" s="36" t="s">
        <v>268</v>
      </c>
      <c r="C116" s="32">
        <v>7</v>
      </c>
      <c r="D116" s="50">
        <f>SUM(D117:D123)</f>
        <v>70</v>
      </c>
      <c r="E116" s="50">
        <f>SUM(E117:E123)</f>
        <v>12454</v>
      </c>
      <c r="F116" s="32">
        <f>SUM(F117:F123)</f>
        <v>3262</v>
      </c>
      <c r="G116" s="69">
        <f t="shared" ref="G116:G123" si="12">F116/E116*100</f>
        <v>26.192387987795087</v>
      </c>
      <c r="H116" s="32">
        <v>188</v>
      </c>
      <c r="I116" s="87">
        <f t="shared" si="11"/>
        <v>1.5095551629998394</v>
      </c>
      <c r="J116" s="32">
        <f>SUM(J117:J123)</f>
        <v>165</v>
      </c>
      <c r="K116" s="69">
        <f t="shared" ref="K116:K123" si="13">J116/H116*100</f>
        <v>87.7659574468085</v>
      </c>
      <c r="L116" s="32">
        <v>0</v>
      </c>
      <c r="M116" s="32"/>
      <c r="N116" s="32"/>
      <c r="O116" s="32"/>
      <c r="P116" s="32"/>
      <c r="Q116" s="32"/>
      <c r="R116" s="32"/>
    </row>
    <row r="117" spans="1:18" ht="20.25" customHeight="1" x14ac:dyDescent="0.25">
      <c r="A117" s="20">
        <v>1</v>
      </c>
      <c r="B117" s="26" t="s">
        <v>146</v>
      </c>
      <c r="C117" s="51"/>
      <c r="D117" s="51">
        <v>6</v>
      </c>
      <c r="E117" s="51">
        <v>2130</v>
      </c>
      <c r="F117" s="20">
        <v>322</v>
      </c>
      <c r="G117" s="55">
        <f t="shared" si="12"/>
        <v>15.11737089201878</v>
      </c>
      <c r="H117" s="51">
        <v>5</v>
      </c>
      <c r="I117" s="88">
        <f t="shared" si="11"/>
        <v>0.23474178403755869</v>
      </c>
      <c r="J117" s="20">
        <v>4</v>
      </c>
      <c r="K117" s="51">
        <f t="shared" si="13"/>
        <v>80</v>
      </c>
      <c r="L117" s="20"/>
      <c r="M117" s="20"/>
      <c r="N117" s="20"/>
      <c r="O117" s="20"/>
      <c r="P117" s="20" t="s">
        <v>19</v>
      </c>
      <c r="Q117" s="20" t="s">
        <v>19</v>
      </c>
      <c r="R117" s="20"/>
    </row>
    <row r="118" spans="1:18" ht="20.25" customHeight="1" x14ac:dyDescent="0.25">
      <c r="A118" s="20">
        <f t="shared" ref="A118:A123" si="14">SUM(A117+1)</f>
        <v>2</v>
      </c>
      <c r="B118" s="26" t="s">
        <v>147</v>
      </c>
      <c r="C118" s="51"/>
      <c r="D118" s="51">
        <v>15</v>
      </c>
      <c r="E118" s="51">
        <v>3835</v>
      </c>
      <c r="F118" s="20">
        <v>397</v>
      </c>
      <c r="G118" s="55">
        <f t="shared" si="12"/>
        <v>10.352020860495436</v>
      </c>
      <c r="H118" s="51">
        <v>8</v>
      </c>
      <c r="I118" s="88">
        <f t="shared" si="11"/>
        <v>0.20860495436766624</v>
      </c>
      <c r="J118" s="20">
        <v>2</v>
      </c>
      <c r="K118" s="51">
        <f t="shared" si="13"/>
        <v>25</v>
      </c>
      <c r="L118" s="20"/>
      <c r="M118" s="20"/>
      <c r="N118" s="20"/>
      <c r="O118" s="20"/>
      <c r="P118" s="20" t="s">
        <v>19</v>
      </c>
      <c r="Q118" s="20" t="s">
        <v>19</v>
      </c>
      <c r="R118" s="20"/>
    </row>
    <row r="119" spans="1:18" ht="20.25" customHeight="1" x14ac:dyDescent="0.25">
      <c r="A119" s="20">
        <f t="shared" si="14"/>
        <v>3</v>
      </c>
      <c r="B119" s="26" t="s">
        <v>148</v>
      </c>
      <c r="C119" s="51"/>
      <c r="D119" s="51">
        <v>13</v>
      </c>
      <c r="E119" s="51">
        <v>2018</v>
      </c>
      <c r="F119" s="20">
        <v>466</v>
      </c>
      <c r="G119" s="55">
        <f t="shared" si="12"/>
        <v>23.09217046580773</v>
      </c>
      <c r="H119" s="51">
        <v>16</v>
      </c>
      <c r="I119" s="88">
        <f t="shared" si="11"/>
        <v>0.79286422200198214</v>
      </c>
      <c r="J119" s="20">
        <v>12</v>
      </c>
      <c r="K119" s="51">
        <f t="shared" si="13"/>
        <v>75</v>
      </c>
      <c r="L119" s="20"/>
      <c r="M119" s="20"/>
      <c r="N119" s="20"/>
      <c r="O119" s="20"/>
      <c r="P119" s="20" t="s">
        <v>19</v>
      </c>
      <c r="Q119" s="20" t="s">
        <v>19</v>
      </c>
      <c r="R119" s="20"/>
    </row>
    <row r="120" spans="1:18" ht="20.25" customHeight="1" x14ac:dyDescent="0.25">
      <c r="A120" s="20">
        <f t="shared" si="14"/>
        <v>4</v>
      </c>
      <c r="B120" s="26" t="s">
        <v>149</v>
      </c>
      <c r="C120" s="51"/>
      <c r="D120" s="51">
        <v>8</v>
      </c>
      <c r="E120" s="51">
        <v>1423</v>
      </c>
      <c r="F120" s="20">
        <v>286</v>
      </c>
      <c r="G120" s="55">
        <f t="shared" si="12"/>
        <v>20.098383696416022</v>
      </c>
      <c r="H120" s="51">
        <v>10</v>
      </c>
      <c r="I120" s="88">
        <f t="shared" si="11"/>
        <v>0.70274068868587491</v>
      </c>
      <c r="J120" s="20">
        <v>4</v>
      </c>
      <c r="K120" s="51">
        <f t="shared" si="13"/>
        <v>40</v>
      </c>
      <c r="L120" s="20"/>
      <c r="M120" s="20"/>
      <c r="N120" s="20"/>
      <c r="O120" s="20"/>
      <c r="P120" s="20" t="s">
        <v>19</v>
      </c>
      <c r="Q120" s="20" t="s">
        <v>19</v>
      </c>
      <c r="R120" s="20"/>
    </row>
    <row r="121" spans="1:18" ht="20.25" customHeight="1" x14ac:dyDescent="0.25">
      <c r="A121" s="20">
        <f t="shared" si="14"/>
        <v>5</v>
      </c>
      <c r="B121" s="26" t="s">
        <v>150</v>
      </c>
      <c r="C121" s="51"/>
      <c r="D121" s="51">
        <v>6</v>
      </c>
      <c r="E121" s="51">
        <v>742</v>
      </c>
      <c r="F121" s="20">
        <v>404</v>
      </c>
      <c r="G121" s="55">
        <f t="shared" si="12"/>
        <v>54.447439353099739</v>
      </c>
      <c r="H121" s="51">
        <v>7</v>
      </c>
      <c r="I121" s="88">
        <f t="shared" si="11"/>
        <v>0.94339622641509435</v>
      </c>
      <c r="J121" s="20">
        <v>5</v>
      </c>
      <c r="K121" s="51">
        <f t="shared" si="13"/>
        <v>71.428571428571431</v>
      </c>
      <c r="L121" s="20"/>
      <c r="M121" s="20"/>
      <c r="N121" s="20"/>
      <c r="O121" s="20"/>
      <c r="P121" s="20" t="s">
        <v>19</v>
      </c>
      <c r="Q121" s="20" t="s">
        <v>19</v>
      </c>
      <c r="R121" s="20"/>
    </row>
    <row r="122" spans="1:18" ht="20.25" customHeight="1" x14ac:dyDescent="0.25">
      <c r="A122" s="20">
        <f t="shared" si="14"/>
        <v>6</v>
      </c>
      <c r="B122" s="26" t="s">
        <v>151</v>
      </c>
      <c r="C122" s="51"/>
      <c r="D122" s="51">
        <v>9</v>
      </c>
      <c r="E122" s="51">
        <v>1316</v>
      </c>
      <c r="F122" s="20">
        <v>517</v>
      </c>
      <c r="G122" s="55">
        <f t="shared" si="12"/>
        <v>39.285714285714285</v>
      </c>
      <c r="H122" s="51">
        <v>18</v>
      </c>
      <c r="I122" s="88">
        <f t="shared" si="11"/>
        <v>1.3677811550151975</v>
      </c>
      <c r="J122" s="20">
        <v>14</v>
      </c>
      <c r="K122" s="51">
        <f t="shared" si="13"/>
        <v>77.777777777777786</v>
      </c>
      <c r="L122" s="20"/>
      <c r="M122" s="20"/>
      <c r="N122" s="20"/>
      <c r="O122" s="20"/>
      <c r="P122" s="20" t="s">
        <v>19</v>
      </c>
      <c r="Q122" s="20" t="s">
        <v>19</v>
      </c>
      <c r="R122" s="20" t="s">
        <v>23</v>
      </c>
    </row>
    <row r="123" spans="1:18" ht="20.25" customHeight="1" x14ac:dyDescent="0.25">
      <c r="A123" s="20">
        <f t="shared" si="14"/>
        <v>7</v>
      </c>
      <c r="B123" s="70" t="s">
        <v>152</v>
      </c>
      <c r="C123" s="20"/>
      <c r="D123" s="20">
        <v>13</v>
      </c>
      <c r="E123" s="20">
        <v>990</v>
      </c>
      <c r="F123" s="20">
        <v>870</v>
      </c>
      <c r="G123" s="55">
        <f t="shared" si="12"/>
        <v>87.878787878787875</v>
      </c>
      <c r="H123" s="20">
        <v>124</v>
      </c>
      <c r="I123" s="88">
        <f t="shared" si="11"/>
        <v>12.525252525252526</v>
      </c>
      <c r="J123" s="20">
        <v>124</v>
      </c>
      <c r="K123" s="51">
        <f t="shared" si="13"/>
        <v>100</v>
      </c>
      <c r="L123" s="20"/>
      <c r="M123" s="20"/>
      <c r="N123" s="20"/>
      <c r="O123" s="20"/>
      <c r="P123" s="20" t="s">
        <v>38</v>
      </c>
      <c r="Q123" s="20" t="s">
        <v>38</v>
      </c>
      <c r="R123" s="20"/>
    </row>
    <row r="125" spans="1:18" ht="72.75" customHeight="1" x14ac:dyDescent="0.25">
      <c r="A125" s="72" t="s">
        <v>264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</row>
    <row r="126" spans="1:18" x14ac:dyDescent="0.25">
      <c r="A126" s="74"/>
      <c r="B126" s="75"/>
      <c r="C126" s="76"/>
      <c r="D126" s="76"/>
      <c r="E126" s="76"/>
      <c r="F126" s="76"/>
      <c r="G126" s="76"/>
      <c r="H126" s="76"/>
      <c r="I126" s="92"/>
      <c r="J126" s="76"/>
      <c r="K126" s="76"/>
      <c r="L126" s="76"/>
      <c r="M126" s="76"/>
      <c r="N126" s="76"/>
      <c r="O126" s="76"/>
      <c r="P126" s="76"/>
      <c r="Q126" s="76"/>
      <c r="R126" s="76"/>
    </row>
  </sheetData>
  <mergeCells count="12">
    <mergeCell ref="A1:R1"/>
    <mergeCell ref="A2:R2"/>
    <mergeCell ref="P4:Q4"/>
    <mergeCell ref="A125:R125"/>
    <mergeCell ref="R4:R5"/>
    <mergeCell ref="A4:A5"/>
    <mergeCell ref="B4:B5"/>
    <mergeCell ref="C4:C5"/>
    <mergeCell ref="D4:D5"/>
    <mergeCell ref="E4:G4"/>
    <mergeCell ref="H4:K4"/>
    <mergeCell ref="L4:O4"/>
  </mergeCells>
  <printOptions gridLines="1" gridLinesSet="0"/>
  <pageMargins left="0.56999999999999995" right="0.15748031496062992" top="0.51181102362204722" bottom="0.25" header="0.5" footer="0.42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"/>
  <sheetViews>
    <sheetView tabSelected="1" workbookViewId="0">
      <pane ySplit="5" topLeftCell="A132" activePane="bottomLeft" state="frozen"/>
      <selection activeCell="O617" sqref="O617"/>
      <selection pane="bottomLeft" activeCell="I7" sqref="I7"/>
    </sheetView>
  </sheetViews>
  <sheetFormatPr defaultColWidth="9.140625" defaultRowHeight="15.75" x14ac:dyDescent="0.25"/>
  <cols>
    <col min="1" max="1" width="4.85546875" style="74" customWidth="1"/>
    <col min="2" max="2" width="24.85546875" style="75" customWidth="1"/>
    <col min="3" max="3" width="9" style="74" customWidth="1"/>
    <col min="4" max="4" width="8.140625" style="76" customWidth="1"/>
    <col min="5" max="5" width="7.7109375" style="74" customWidth="1"/>
    <col min="6" max="6" width="7.7109375" style="76" customWidth="1"/>
    <col min="7" max="7" width="9" style="74" customWidth="1"/>
    <col min="8" max="8" width="8.28515625" style="76" customWidth="1"/>
    <col min="9" max="9" width="7.42578125" style="74" customWidth="1"/>
    <col min="10" max="10" width="6.28515625" style="74" customWidth="1"/>
    <col min="11" max="12" width="6.28515625" style="76" customWidth="1"/>
    <col min="13" max="14" width="8.7109375" style="74" customWidth="1"/>
    <col min="15" max="15" width="7.140625" style="74" customWidth="1"/>
    <col min="16" max="16" width="10" style="74" customWidth="1"/>
    <col min="17" max="16384" width="9.140625" style="76"/>
  </cols>
  <sheetData>
    <row r="1" spans="1:16" ht="31.5" customHeight="1" x14ac:dyDescent="0.25">
      <c r="A1" s="94" t="s">
        <v>274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x14ac:dyDescent="0.25">
      <c r="A2" s="95" t="s">
        <v>271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x14ac:dyDescent="0.25">
      <c r="B3" s="97"/>
    </row>
    <row r="4" spans="1:16" s="10" customFormat="1" ht="33.75" customHeight="1" x14ac:dyDescent="0.25">
      <c r="A4" s="9" t="s">
        <v>0</v>
      </c>
      <c r="B4" s="96" t="s">
        <v>273</v>
      </c>
      <c r="C4" s="9" t="s">
        <v>4</v>
      </c>
      <c r="D4" s="9"/>
      <c r="E4" s="9"/>
      <c r="F4" s="98" t="s">
        <v>5</v>
      </c>
      <c r="G4" s="99"/>
      <c r="H4" s="99"/>
      <c r="I4" s="100"/>
      <c r="J4" s="9" t="s">
        <v>6</v>
      </c>
      <c r="K4" s="9"/>
      <c r="L4" s="9"/>
      <c r="M4" s="3" t="s">
        <v>153</v>
      </c>
      <c r="N4" s="4"/>
      <c r="O4" s="96" t="s">
        <v>154</v>
      </c>
      <c r="P4" s="96" t="s">
        <v>272</v>
      </c>
    </row>
    <row r="5" spans="1:16" s="10" customFormat="1" ht="45" customHeight="1" x14ac:dyDescent="0.25">
      <c r="A5" s="9"/>
      <c r="B5" s="101"/>
      <c r="C5" s="11" t="s">
        <v>9</v>
      </c>
      <c r="D5" s="11" t="s">
        <v>10</v>
      </c>
      <c r="E5" s="11" t="s">
        <v>11</v>
      </c>
      <c r="F5" s="11" t="s">
        <v>155</v>
      </c>
      <c r="G5" s="11" t="s">
        <v>11</v>
      </c>
      <c r="H5" s="11" t="s">
        <v>14</v>
      </c>
      <c r="I5" s="11" t="s">
        <v>11</v>
      </c>
      <c r="J5" s="11" t="s">
        <v>15</v>
      </c>
      <c r="K5" s="11" t="s">
        <v>16</v>
      </c>
      <c r="L5" s="11" t="s">
        <v>17</v>
      </c>
      <c r="M5" s="5" t="s">
        <v>262</v>
      </c>
      <c r="N5" s="5" t="s">
        <v>263</v>
      </c>
      <c r="O5" s="101"/>
      <c r="P5" s="101"/>
    </row>
    <row r="6" spans="1:16" s="14" customFormat="1" ht="20.25" customHeight="1" x14ac:dyDescent="0.25">
      <c r="A6" s="93"/>
      <c r="B6" s="93" t="s">
        <v>269</v>
      </c>
      <c r="C6" s="16"/>
      <c r="D6" s="16"/>
      <c r="E6" s="16"/>
      <c r="F6" s="16"/>
      <c r="G6" s="13"/>
      <c r="H6" s="16"/>
      <c r="I6" s="16"/>
      <c r="J6" s="16"/>
      <c r="K6" s="16"/>
      <c r="L6" s="16"/>
      <c r="M6" s="16">
        <f>M8+M10+M12+M16+M20+M30+M32+M34+M40+M42+M54+M60+M66+M71+M76+M82+M88+M91+M95+M104+M108+M111+M116+M118+M121+M123+M125+M129+M132+M135+M138+M143</f>
        <v>102</v>
      </c>
      <c r="N6" s="16">
        <f>N8+N10+N12+N16+N20+N30+N32+N34+N40+N42+N54+N60+N66+N71+N76+N82+N88+N91+N95+N104+N108+N111+N116+N118+N121+N123+N125+N129+N132+N135+N138+N143</f>
        <v>102</v>
      </c>
      <c r="O6" s="30"/>
      <c r="P6" s="30"/>
    </row>
    <row r="7" spans="1:16" s="179" customFormat="1" ht="20.25" customHeight="1" x14ac:dyDescent="0.25">
      <c r="A7" s="174" t="s">
        <v>19</v>
      </c>
      <c r="B7" s="175" t="s">
        <v>20</v>
      </c>
      <c r="C7" s="176"/>
      <c r="D7" s="176"/>
      <c r="E7" s="176"/>
      <c r="F7" s="176"/>
      <c r="G7" s="177"/>
      <c r="H7" s="176"/>
      <c r="I7" s="178"/>
      <c r="J7" s="178"/>
      <c r="K7" s="176"/>
      <c r="L7" s="176"/>
      <c r="M7" s="176"/>
      <c r="N7" s="176"/>
      <c r="O7" s="176"/>
      <c r="P7" s="84"/>
    </row>
    <row r="8" spans="1:16" s="102" customFormat="1" ht="20.25" customHeight="1" x14ac:dyDescent="0.25">
      <c r="A8" s="11">
        <v>1</v>
      </c>
      <c r="B8" s="15" t="s">
        <v>22</v>
      </c>
      <c r="C8" s="11"/>
      <c r="D8" s="11"/>
      <c r="E8" s="108"/>
      <c r="F8" s="11"/>
      <c r="G8" s="109"/>
      <c r="H8" s="11"/>
      <c r="I8" s="31"/>
      <c r="J8" s="11"/>
      <c r="K8" s="110"/>
      <c r="L8" s="110"/>
      <c r="M8" s="11">
        <v>1</v>
      </c>
      <c r="N8" s="11">
        <v>1</v>
      </c>
      <c r="O8" s="11" t="s">
        <v>19</v>
      </c>
      <c r="P8" s="103"/>
    </row>
    <row r="9" spans="1:16" ht="20.25" customHeight="1" x14ac:dyDescent="0.25">
      <c r="A9" s="30"/>
      <c r="B9" s="21" t="s">
        <v>156</v>
      </c>
      <c r="C9" s="30">
        <v>185</v>
      </c>
      <c r="D9" s="30">
        <v>152</v>
      </c>
      <c r="E9" s="28">
        <f t="shared" ref="E9" si="0">D9/C9*100</f>
        <v>82.162162162162161</v>
      </c>
      <c r="F9" s="30">
        <v>45</v>
      </c>
      <c r="G9" s="31">
        <f t="shared" ref="G9:G11" si="1">F9/C9*100</f>
        <v>24.324324324324326</v>
      </c>
      <c r="H9" s="30">
        <v>44</v>
      </c>
      <c r="I9" s="31">
        <f t="shared" ref="I9:I11" si="2">H9/F9*100</f>
        <v>97.777777777777771</v>
      </c>
      <c r="J9" s="49"/>
      <c r="K9" s="111"/>
      <c r="L9" s="111"/>
      <c r="M9" s="30" t="s">
        <v>44</v>
      </c>
      <c r="N9" s="30" t="s">
        <v>44</v>
      </c>
      <c r="O9" s="30"/>
      <c r="P9" s="103"/>
    </row>
    <row r="10" spans="1:16" ht="20.25" customHeight="1" x14ac:dyDescent="0.25">
      <c r="A10" s="104">
        <v>2</v>
      </c>
      <c r="B10" s="105" t="s">
        <v>24</v>
      </c>
      <c r="C10" s="104"/>
      <c r="D10" s="104"/>
      <c r="E10" s="108"/>
      <c r="F10" s="104"/>
      <c r="G10" s="109"/>
      <c r="H10" s="104"/>
      <c r="I10" s="11"/>
      <c r="J10" s="104"/>
      <c r="K10" s="104"/>
      <c r="L10" s="104"/>
      <c r="M10" s="104">
        <v>1</v>
      </c>
      <c r="N10" s="104">
        <v>1</v>
      </c>
      <c r="O10" s="104" t="s">
        <v>19</v>
      </c>
      <c r="P10" s="103"/>
    </row>
    <row r="11" spans="1:16" ht="20.25" customHeight="1" x14ac:dyDescent="0.25">
      <c r="A11" s="20"/>
      <c r="B11" s="26" t="s">
        <v>157</v>
      </c>
      <c r="C11" s="20">
        <v>37</v>
      </c>
      <c r="D11" s="20">
        <v>37</v>
      </c>
      <c r="E11" s="28">
        <f t="shared" ref="E11" si="3">D11/C11*100</f>
        <v>100</v>
      </c>
      <c r="F11" s="20">
        <v>32</v>
      </c>
      <c r="G11" s="31">
        <f t="shared" si="1"/>
        <v>86.486486486486484</v>
      </c>
      <c r="H11" s="20">
        <v>32</v>
      </c>
      <c r="I11" s="30">
        <f t="shared" si="2"/>
        <v>100</v>
      </c>
      <c r="J11" s="20"/>
      <c r="K11" s="20"/>
      <c r="L11" s="20"/>
      <c r="M11" s="20" t="s">
        <v>44</v>
      </c>
      <c r="N11" s="20" t="s">
        <v>44</v>
      </c>
      <c r="O11" s="20"/>
      <c r="P11" s="103"/>
    </row>
    <row r="12" spans="1:16" s="102" customFormat="1" ht="20.25" customHeight="1" x14ac:dyDescent="0.25">
      <c r="A12" s="104">
        <v>3</v>
      </c>
      <c r="B12" s="36" t="s">
        <v>158</v>
      </c>
      <c r="C12" s="32"/>
      <c r="D12" s="32"/>
      <c r="E12" s="108"/>
      <c r="F12" s="32"/>
      <c r="G12" s="116"/>
      <c r="H12" s="32"/>
      <c r="I12" s="17"/>
      <c r="J12" s="104"/>
      <c r="K12" s="112"/>
      <c r="L12" s="112"/>
      <c r="M12" s="104">
        <v>2</v>
      </c>
      <c r="N12" s="104">
        <v>2</v>
      </c>
      <c r="O12" s="32" t="s">
        <v>19</v>
      </c>
      <c r="P12" s="104"/>
    </row>
    <row r="13" spans="1:16" ht="20.25" customHeight="1" x14ac:dyDescent="0.25">
      <c r="A13" s="103"/>
      <c r="B13" s="26" t="s">
        <v>159</v>
      </c>
      <c r="C13" s="20">
        <v>134</v>
      </c>
      <c r="D13" s="20">
        <f>C13-35</f>
        <v>99</v>
      </c>
      <c r="E13" s="28">
        <f t="shared" ref="E13:E14" si="4">D13/C13*100</f>
        <v>73.880597014925371</v>
      </c>
      <c r="F13" s="20">
        <v>21</v>
      </c>
      <c r="G13" s="115">
        <f t="shared" ref="G13:G14" si="5">F13/C13*100</f>
        <v>15.671641791044777</v>
      </c>
      <c r="H13" s="20">
        <f>F13-1</f>
        <v>20</v>
      </c>
      <c r="I13" s="30">
        <v>95</v>
      </c>
      <c r="J13" s="103" t="s">
        <v>44</v>
      </c>
      <c r="K13" s="117"/>
      <c r="L13" s="20"/>
      <c r="M13" s="103" t="s">
        <v>44</v>
      </c>
      <c r="N13" s="103" t="s">
        <v>44</v>
      </c>
      <c r="O13" s="103"/>
      <c r="P13" s="103"/>
    </row>
    <row r="14" spans="1:16" ht="20.25" customHeight="1" x14ac:dyDescent="0.25">
      <c r="A14" s="103"/>
      <c r="B14" s="26" t="s">
        <v>160</v>
      </c>
      <c r="C14" s="20">
        <v>170</v>
      </c>
      <c r="D14" s="20">
        <f>C14-35</f>
        <v>135</v>
      </c>
      <c r="E14" s="28">
        <f t="shared" si="4"/>
        <v>79.411764705882348</v>
      </c>
      <c r="F14" s="20">
        <v>26</v>
      </c>
      <c r="G14" s="115">
        <f t="shared" si="5"/>
        <v>15.294117647058824</v>
      </c>
      <c r="H14" s="20">
        <v>25</v>
      </c>
      <c r="I14" s="30">
        <v>96</v>
      </c>
      <c r="J14" s="103" t="s">
        <v>44</v>
      </c>
      <c r="K14" s="117"/>
      <c r="L14" s="20"/>
      <c r="M14" s="103" t="s">
        <v>44</v>
      </c>
      <c r="N14" s="103" t="s">
        <v>44</v>
      </c>
      <c r="O14" s="103"/>
      <c r="P14" s="103"/>
    </row>
    <row r="15" spans="1:16" s="92" customFormat="1" ht="20.25" customHeight="1" x14ac:dyDescent="0.25">
      <c r="A15" s="174" t="s">
        <v>38</v>
      </c>
      <c r="B15" s="175" t="s">
        <v>39</v>
      </c>
      <c r="C15" s="180"/>
      <c r="D15" s="180"/>
      <c r="E15" s="180"/>
      <c r="F15" s="180"/>
      <c r="G15" s="180"/>
      <c r="H15" s="180"/>
      <c r="I15" s="180"/>
      <c r="J15" s="181"/>
      <c r="K15" s="181"/>
      <c r="L15" s="181"/>
      <c r="M15" s="181"/>
      <c r="N15" s="181"/>
      <c r="O15" s="182"/>
      <c r="P15" s="183"/>
    </row>
    <row r="16" spans="1:16" ht="20.25" customHeight="1" x14ac:dyDescent="0.25">
      <c r="A16" s="32">
        <v>1</v>
      </c>
      <c r="B16" s="36" t="s">
        <v>48</v>
      </c>
      <c r="C16" s="32"/>
      <c r="D16" s="32"/>
      <c r="E16" s="19"/>
      <c r="F16" s="32"/>
      <c r="G16" s="62"/>
      <c r="H16" s="32"/>
      <c r="I16" s="106"/>
      <c r="J16" s="32"/>
      <c r="K16" s="32"/>
      <c r="L16" s="32"/>
      <c r="M16" s="32">
        <v>2</v>
      </c>
      <c r="N16" s="32">
        <v>2</v>
      </c>
      <c r="O16" s="32" t="s">
        <v>19</v>
      </c>
      <c r="P16" s="103"/>
    </row>
    <row r="17" spans="1:16" ht="20.25" customHeight="1" x14ac:dyDescent="0.25">
      <c r="A17" s="20"/>
      <c r="B17" s="26" t="s">
        <v>162</v>
      </c>
      <c r="C17" s="20">
        <v>61</v>
      </c>
      <c r="D17" s="20">
        <v>61</v>
      </c>
      <c r="E17" s="24">
        <f t="shared" ref="E17:E18" si="6">D17/C17*100</f>
        <v>100</v>
      </c>
      <c r="F17" s="20">
        <v>14</v>
      </c>
      <c r="G17" s="34">
        <f t="shared" ref="G17:G18" si="7">F17/C17*100</f>
        <v>22.950819672131146</v>
      </c>
      <c r="H17" s="20">
        <v>14</v>
      </c>
      <c r="I17" s="24">
        <f t="shared" ref="I17" si="8">H17/F17*100</f>
        <v>100</v>
      </c>
      <c r="J17" s="20"/>
      <c r="K17" s="20"/>
      <c r="L17" s="20"/>
      <c r="M17" s="20" t="s">
        <v>44</v>
      </c>
      <c r="N17" s="20" t="s">
        <v>44</v>
      </c>
      <c r="O17" s="20"/>
      <c r="P17" s="103"/>
    </row>
    <row r="18" spans="1:16" ht="20.25" customHeight="1" x14ac:dyDescent="0.25">
      <c r="A18" s="20"/>
      <c r="B18" s="26" t="s">
        <v>163</v>
      </c>
      <c r="C18" s="20">
        <v>88</v>
      </c>
      <c r="D18" s="20">
        <v>88</v>
      </c>
      <c r="E18" s="24">
        <f t="shared" si="6"/>
        <v>100</v>
      </c>
      <c r="F18" s="20">
        <v>32</v>
      </c>
      <c r="G18" s="34">
        <f t="shared" si="7"/>
        <v>36.363636363636367</v>
      </c>
      <c r="H18" s="20">
        <v>32</v>
      </c>
      <c r="I18" s="24">
        <f t="shared" ref="I18" si="9">H18/F18*100</f>
        <v>100</v>
      </c>
      <c r="J18" s="20"/>
      <c r="K18" s="20"/>
      <c r="L18" s="120"/>
      <c r="M18" s="20" t="s">
        <v>44</v>
      </c>
      <c r="N18" s="20" t="s">
        <v>44</v>
      </c>
      <c r="O18" s="20"/>
      <c r="P18" s="103"/>
    </row>
    <row r="19" spans="1:16" s="92" customFormat="1" ht="20.25" customHeight="1" x14ac:dyDescent="0.25">
      <c r="A19" s="184" t="s">
        <v>26</v>
      </c>
      <c r="B19" s="185" t="s">
        <v>52</v>
      </c>
      <c r="C19" s="186"/>
      <c r="D19" s="186"/>
      <c r="E19" s="187"/>
      <c r="F19" s="186"/>
      <c r="G19" s="187"/>
      <c r="H19" s="186"/>
      <c r="I19" s="187"/>
      <c r="J19" s="186"/>
      <c r="K19" s="186"/>
      <c r="L19" s="186"/>
      <c r="M19" s="186"/>
      <c r="N19" s="186"/>
      <c r="O19" s="186"/>
      <c r="P19" s="183"/>
    </row>
    <row r="20" spans="1:16" ht="20.25" customHeight="1" x14ac:dyDescent="0.25">
      <c r="A20" s="104">
        <v>1</v>
      </c>
      <c r="B20" s="105" t="s">
        <v>66</v>
      </c>
      <c r="C20" s="123"/>
      <c r="D20" s="123"/>
      <c r="E20" s="104"/>
      <c r="F20" s="104"/>
      <c r="G20" s="104"/>
      <c r="H20" s="104"/>
      <c r="I20" s="104"/>
      <c r="J20" s="104"/>
      <c r="K20" s="104"/>
      <c r="L20" s="104"/>
      <c r="M20" s="104">
        <v>9</v>
      </c>
      <c r="N20" s="104">
        <v>9</v>
      </c>
      <c r="O20" s="104" t="s">
        <v>38</v>
      </c>
      <c r="P20" s="103"/>
    </row>
    <row r="21" spans="1:16" ht="20.25" customHeight="1" x14ac:dyDescent="0.25">
      <c r="A21" s="103"/>
      <c r="B21" s="107" t="s">
        <v>166</v>
      </c>
      <c r="C21" s="103">
        <v>40</v>
      </c>
      <c r="D21" s="103">
        <v>40</v>
      </c>
      <c r="E21" s="103">
        <f t="shared" ref="E21:E29" si="10">ROUND(D21/C21*100,2)</f>
        <v>100</v>
      </c>
      <c r="F21" s="121">
        <v>7</v>
      </c>
      <c r="G21" s="103">
        <f t="shared" ref="G21:G29" si="11">ROUND(F21/C21*100,2)</f>
        <v>17.5</v>
      </c>
      <c r="H21" s="121">
        <v>7</v>
      </c>
      <c r="I21" s="103">
        <f t="shared" ref="I21:I29" si="12">ROUND(H21/F21*100,2)</f>
        <v>100</v>
      </c>
      <c r="J21" s="103" t="s">
        <v>44</v>
      </c>
      <c r="K21" s="103"/>
      <c r="L21" s="103"/>
      <c r="M21" s="103" t="s">
        <v>44</v>
      </c>
      <c r="N21" s="103" t="s">
        <v>44</v>
      </c>
      <c r="O21" s="103"/>
      <c r="P21" s="103"/>
    </row>
    <row r="22" spans="1:16" ht="20.25" customHeight="1" x14ac:dyDescent="0.25">
      <c r="A22" s="103"/>
      <c r="B22" s="107" t="s">
        <v>167</v>
      </c>
      <c r="C22" s="103">
        <v>93</v>
      </c>
      <c r="D22" s="103">
        <v>93</v>
      </c>
      <c r="E22" s="103">
        <f t="shared" si="10"/>
        <v>100</v>
      </c>
      <c r="F22" s="121">
        <v>14</v>
      </c>
      <c r="G22" s="103">
        <f t="shared" si="11"/>
        <v>15.05</v>
      </c>
      <c r="H22" s="121">
        <v>14</v>
      </c>
      <c r="I22" s="103">
        <f t="shared" si="12"/>
        <v>100</v>
      </c>
      <c r="J22" s="103" t="s">
        <v>44</v>
      </c>
      <c r="K22" s="103"/>
      <c r="L22" s="103"/>
      <c r="M22" s="103" t="s">
        <v>44</v>
      </c>
      <c r="N22" s="103" t="s">
        <v>44</v>
      </c>
      <c r="O22" s="103"/>
      <c r="P22" s="103"/>
    </row>
    <row r="23" spans="1:16" ht="20.25" customHeight="1" x14ac:dyDescent="0.25">
      <c r="A23" s="103"/>
      <c r="B23" s="107" t="s">
        <v>168</v>
      </c>
      <c r="C23" s="103">
        <v>42</v>
      </c>
      <c r="D23" s="103">
        <v>42</v>
      </c>
      <c r="E23" s="103">
        <f t="shared" si="10"/>
        <v>100</v>
      </c>
      <c r="F23" s="121">
        <v>9</v>
      </c>
      <c r="G23" s="103">
        <f t="shared" si="11"/>
        <v>21.43</v>
      </c>
      <c r="H23" s="121">
        <v>9</v>
      </c>
      <c r="I23" s="103">
        <f t="shared" si="12"/>
        <v>100</v>
      </c>
      <c r="J23" s="103"/>
      <c r="K23" s="103"/>
      <c r="L23" s="103"/>
      <c r="M23" s="103" t="s">
        <v>44</v>
      </c>
      <c r="N23" s="103" t="s">
        <v>44</v>
      </c>
      <c r="O23" s="103"/>
      <c r="P23" s="103"/>
    </row>
    <row r="24" spans="1:16" ht="20.25" customHeight="1" x14ac:dyDescent="0.25">
      <c r="A24" s="103"/>
      <c r="B24" s="107" t="s">
        <v>169</v>
      </c>
      <c r="C24" s="103">
        <v>86</v>
      </c>
      <c r="D24" s="103">
        <v>86</v>
      </c>
      <c r="E24" s="103">
        <f t="shared" si="10"/>
        <v>100</v>
      </c>
      <c r="F24" s="121">
        <v>13</v>
      </c>
      <c r="G24" s="103">
        <f t="shared" si="11"/>
        <v>15.12</v>
      </c>
      <c r="H24" s="121">
        <v>13</v>
      </c>
      <c r="I24" s="103">
        <f t="shared" si="12"/>
        <v>100</v>
      </c>
      <c r="J24" s="103" t="s">
        <v>44</v>
      </c>
      <c r="K24" s="103"/>
      <c r="L24" s="103"/>
      <c r="M24" s="103" t="s">
        <v>44</v>
      </c>
      <c r="N24" s="103" t="s">
        <v>44</v>
      </c>
      <c r="O24" s="103"/>
      <c r="P24" s="103"/>
    </row>
    <row r="25" spans="1:16" ht="20.25" customHeight="1" x14ac:dyDescent="0.25">
      <c r="A25" s="103"/>
      <c r="B25" s="107" t="s">
        <v>170</v>
      </c>
      <c r="C25" s="103">
        <v>47</v>
      </c>
      <c r="D25" s="103">
        <v>47</v>
      </c>
      <c r="E25" s="103">
        <f t="shared" si="10"/>
        <v>100</v>
      </c>
      <c r="F25" s="121">
        <v>11</v>
      </c>
      <c r="G25" s="103">
        <f t="shared" si="11"/>
        <v>23.4</v>
      </c>
      <c r="H25" s="121">
        <v>11</v>
      </c>
      <c r="I25" s="103">
        <f t="shared" si="12"/>
        <v>100</v>
      </c>
      <c r="J25" s="103"/>
      <c r="K25" s="103"/>
      <c r="L25" s="103"/>
      <c r="M25" s="103" t="s">
        <v>44</v>
      </c>
      <c r="N25" s="103" t="s">
        <v>44</v>
      </c>
      <c r="O25" s="103"/>
      <c r="P25" s="103"/>
    </row>
    <row r="26" spans="1:16" ht="20.25" customHeight="1" x14ac:dyDescent="0.25">
      <c r="A26" s="103"/>
      <c r="B26" s="107" t="s">
        <v>171</v>
      </c>
      <c r="C26" s="103">
        <v>119</v>
      </c>
      <c r="D26" s="103">
        <v>119</v>
      </c>
      <c r="E26" s="103">
        <f t="shared" si="10"/>
        <v>100</v>
      </c>
      <c r="F26" s="121">
        <v>25</v>
      </c>
      <c r="G26" s="103">
        <f t="shared" si="11"/>
        <v>21.01</v>
      </c>
      <c r="H26" s="121">
        <v>25</v>
      </c>
      <c r="I26" s="103">
        <f t="shared" si="12"/>
        <v>100</v>
      </c>
      <c r="J26" s="103"/>
      <c r="K26" s="103"/>
      <c r="L26" s="103"/>
      <c r="M26" s="103" t="s">
        <v>44</v>
      </c>
      <c r="N26" s="103" t="s">
        <v>44</v>
      </c>
      <c r="O26" s="103"/>
      <c r="P26" s="103"/>
    </row>
    <row r="27" spans="1:16" ht="20.25" customHeight="1" x14ac:dyDescent="0.25">
      <c r="A27" s="103"/>
      <c r="B27" s="107" t="s">
        <v>172</v>
      </c>
      <c r="C27" s="103">
        <v>46</v>
      </c>
      <c r="D27" s="103">
        <v>46</v>
      </c>
      <c r="E27" s="103">
        <f t="shared" si="10"/>
        <v>100</v>
      </c>
      <c r="F27" s="121">
        <v>7</v>
      </c>
      <c r="G27" s="103">
        <f t="shared" si="11"/>
        <v>15.22</v>
      </c>
      <c r="H27" s="121">
        <v>7</v>
      </c>
      <c r="I27" s="103">
        <f t="shared" si="12"/>
        <v>100</v>
      </c>
      <c r="J27" s="103" t="s">
        <v>44</v>
      </c>
      <c r="K27" s="103"/>
      <c r="L27" s="103"/>
      <c r="M27" s="103" t="s">
        <v>44</v>
      </c>
      <c r="N27" s="103" t="s">
        <v>44</v>
      </c>
      <c r="O27" s="103"/>
      <c r="P27" s="103"/>
    </row>
    <row r="28" spans="1:16" ht="20.25" customHeight="1" x14ac:dyDescent="0.25">
      <c r="A28" s="103"/>
      <c r="B28" s="107" t="s">
        <v>173</v>
      </c>
      <c r="C28" s="103">
        <v>135</v>
      </c>
      <c r="D28" s="103">
        <v>135</v>
      </c>
      <c r="E28" s="103">
        <f t="shared" si="10"/>
        <v>100</v>
      </c>
      <c r="F28" s="121">
        <v>24</v>
      </c>
      <c r="G28" s="103">
        <f t="shared" si="11"/>
        <v>17.78</v>
      </c>
      <c r="H28" s="121">
        <v>24</v>
      </c>
      <c r="I28" s="103">
        <f t="shared" si="12"/>
        <v>100</v>
      </c>
      <c r="J28" s="103" t="s">
        <v>44</v>
      </c>
      <c r="K28" s="103"/>
      <c r="L28" s="103"/>
      <c r="M28" s="103" t="s">
        <v>44</v>
      </c>
      <c r="N28" s="103" t="s">
        <v>44</v>
      </c>
      <c r="O28" s="103"/>
      <c r="P28" s="103"/>
    </row>
    <row r="29" spans="1:16" ht="20.25" customHeight="1" x14ac:dyDescent="0.25">
      <c r="A29" s="103"/>
      <c r="B29" s="107" t="s">
        <v>174</v>
      </c>
      <c r="C29" s="103">
        <v>38</v>
      </c>
      <c r="D29" s="103">
        <v>38</v>
      </c>
      <c r="E29" s="103">
        <f t="shared" si="10"/>
        <v>100</v>
      </c>
      <c r="F29" s="121">
        <v>10</v>
      </c>
      <c r="G29" s="103">
        <f t="shared" si="11"/>
        <v>26.32</v>
      </c>
      <c r="H29" s="121">
        <v>10</v>
      </c>
      <c r="I29" s="103">
        <f t="shared" si="12"/>
        <v>100</v>
      </c>
      <c r="J29" s="103"/>
      <c r="K29" s="103"/>
      <c r="L29" s="103"/>
      <c r="M29" s="103" t="s">
        <v>44</v>
      </c>
      <c r="N29" s="103" t="s">
        <v>44</v>
      </c>
      <c r="O29" s="103"/>
      <c r="P29" s="103"/>
    </row>
    <row r="30" spans="1:16" ht="20.25" customHeight="1" x14ac:dyDescent="0.25">
      <c r="A30" s="104">
        <v>2</v>
      </c>
      <c r="B30" s="105" t="s">
        <v>67</v>
      </c>
      <c r="C30" s="131"/>
      <c r="D30" s="131"/>
      <c r="E30" s="136"/>
      <c r="F30" s="131"/>
      <c r="G30" s="132"/>
      <c r="H30" s="131"/>
      <c r="I30" s="136"/>
      <c r="J30" s="104"/>
      <c r="K30" s="104"/>
      <c r="L30" s="104"/>
      <c r="M30" s="104">
        <v>1</v>
      </c>
      <c r="N30" s="104">
        <v>1</v>
      </c>
      <c r="O30" s="104" t="s">
        <v>19</v>
      </c>
      <c r="P30" s="103"/>
    </row>
    <row r="31" spans="1:16" ht="20.25" customHeight="1" x14ac:dyDescent="0.25">
      <c r="A31" s="103"/>
      <c r="B31" s="130" t="s">
        <v>175</v>
      </c>
      <c r="C31" s="122">
        <v>82</v>
      </c>
      <c r="D31" s="122">
        <v>79</v>
      </c>
      <c r="E31" s="133">
        <f t="shared" ref="E30:E33" si="13">D31/C31*100</f>
        <v>96.341463414634148</v>
      </c>
      <c r="F31" s="122">
        <v>12</v>
      </c>
      <c r="G31" s="137">
        <v>15</v>
      </c>
      <c r="H31" s="122">
        <f>F31</f>
        <v>12</v>
      </c>
      <c r="I31" s="138">
        <f t="shared" ref="I30:I33" si="14">H31/F31*100</f>
        <v>100</v>
      </c>
      <c r="J31" s="103"/>
      <c r="K31" s="103"/>
      <c r="L31" s="103"/>
      <c r="M31" s="103" t="s">
        <v>44</v>
      </c>
      <c r="N31" s="103" t="s">
        <v>44</v>
      </c>
      <c r="O31" s="103"/>
      <c r="P31" s="103"/>
    </row>
    <row r="32" spans="1:16" ht="20.25" customHeight="1" x14ac:dyDescent="0.25">
      <c r="A32" s="124">
        <v>3</v>
      </c>
      <c r="B32" s="125" t="s">
        <v>68</v>
      </c>
      <c r="C32" s="134"/>
      <c r="D32" s="134"/>
      <c r="E32" s="135"/>
      <c r="F32" s="134"/>
      <c r="G32" s="135"/>
      <c r="H32" s="134"/>
      <c r="I32" s="135"/>
      <c r="J32" s="124"/>
      <c r="K32" s="124"/>
      <c r="L32" s="124"/>
      <c r="M32" s="124">
        <v>1</v>
      </c>
      <c r="N32" s="124">
        <v>1</v>
      </c>
      <c r="O32" s="124" t="s">
        <v>19</v>
      </c>
      <c r="P32" s="103"/>
    </row>
    <row r="33" spans="1:16" ht="20.25" customHeight="1" x14ac:dyDescent="0.25">
      <c r="A33" s="103"/>
      <c r="B33" s="139" t="s">
        <v>176</v>
      </c>
      <c r="C33" s="122">
        <v>57</v>
      </c>
      <c r="D33" s="121">
        <v>57</v>
      </c>
      <c r="E33" s="103">
        <f t="shared" si="13"/>
        <v>100</v>
      </c>
      <c r="F33" s="121">
        <v>9</v>
      </c>
      <c r="G33" s="119">
        <f t="shared" ref="G32:G33" si="15">F33/C33*100</f>
        <v>15.789473684210526</v>
      </c>
      <c r="H33" s="103">
        <v>9</v>
      </c>
      <c r="I33" s="103">
        <f t="shared" si="14"/>
        <v>100</v>
      </c>
      <c r="J33" s="103" t="s">
        <v>44</v>
      </c>
      <c r="K33" s="103"/>
      <c r="L33" s="119"/>
      <c r="M33" s="103" t="s">
        <v>44</v>
      </c>
      <c r="N33" s="103" t="s">
        <v>44</v>
      </c>
      <c r="O33" s="103"/>
      <c r="P33" s="103"/>
    </row>
    <row r="34" spans="1:16" ht="20.25" customHeight="1" x14ac:dyDescent="0.25">
      <c r="A34" s="124">
        <v>4</v>
      </c>
      <c r="B34" s="125" t="s">
        <v>73</v>
      </c>
      <c r="C34" s="129"/>
      <c r="D34" s="129"/>
      <c r="E34" s="126"/>
      <c r="F34" s="124"/>
      <c r="G34" s="126"/>
      <c r="H34" s="124"/>
      <c r="I34" s="140"/>
      <c r="J34" s="124"/>
      <c r="K34" s="124"/>
      <c r="L34" s="124"/>
      <c r="M34" s="124">
        <v>4</v>
      </c>
      <c r="N34" s="124">
        <v>4</v>
      </c>
      <c r="O34" s="124" t="s">
        <v>19</v>
      </c>
      <c r="P34" s="103"/>
    </row>
    <row r="35" spans="1:16" ht="20.25" customHeight="1" x14ac:dyDescent="0.25">
      <c r="A35" s="103"/>
      <c r="B35" s="107" t="s">
        <v>177</v>
      </c>
      <c r="C35" s="103">
        <v>100</v>
      </c>
      <c r="D35" s="103">
        <v>100</v>
      </c>
      <c r="E35" s="128">
        <f t="shared" ref="E34:E41" si="16">D35/C35*100</f>
        <v>100</v>
      </c>
      <c r="F35" s="103">
        <v>23</v>
      </c>
      <c r="G35" s="128">
        <f t="shared" ref="G34:G41" si="17">F35/C35*100</f>
        <v>23</v>
      </c>
      <c r="H35" s="121">
        <v>23</v>
      </c>
      <c r="I35" s="127">
        <f t="shared" ref="I34:I41" si="18">H35/F35*100</f>
        <v>100</v>
      </c>
      <c r="J35" s="121"/>
      <c r="K35" s="121"/>
      <c r="L35" s="121"/>
      <c r="M35" s="121" t="s">
        <v>44</v>
      </c>
      <c r="N35" s="121" t="s">
        <v>44</v>
      </c>
      <c r="O35" s="121"/>
      <c r="P35" s="103"/>
    </row>
    <row r="36" spans="1:16" ht="20.25" customHeight="1" x14ac:dyDescent="0.25">
      <c r="A36" s="103"/>
      <c r="B36" s="107" t="s">
        <v>178</v>
      </c>
      <c r="C36" s="103">
        <v>156</v>
      </c>
      <c r="D36" s="103">
        <v>155</v>
      </c>
      <c r="E36" s="128">
        <f t="shared" si="16"/>
        <v>99.358974358974365</v>
      </c>
      <c r="F36" s="103">
        <v>29</v>
      </c>
      <c r="G36" s="128">
        <f t="shared" si="17"/>
        <v>18.589743589743591</v>
      </c>
      <c r="H36" s="121">
        <v>29</v>
      </c>
      <c r="I36" s="127">
        <f t="shared" si="18"/>
        <v>100</v>
      </c>
      <c r="J36" s="121" t="s">
        <v>44</v>
      </c>
      <c r="K36" s="121"/>
      <c r="L36" s="121"/>
      <c r="M36" s="121" t="s">
        <v>44</v>
      </c>
      <c r="N36" s="121" t="s">
        <v>44</v>
      </c>
      <c r="O36" s="121"/>
      <c r="P36" s="103"/>
    </row>
    <row r="37" spans="1:16" ht="20.25" customHeight="1" x14ac:dyDescent="0.25">
      <c r="A37" s="103"/>
      <c r="B37" s="107" t="s">
        <v>179</v>
      </c>
      <c r="C37" s="103">
        <v>59</v>
      </c>
      <c r="D37" s="103">
        <v>59</v>
      </c>
      <c r="E37" s="128">
        <f t="shared" si="16"/>
        <v>100</v>
      </c>
      <c r="F37" s="103">
        <v>16</v>
      </c>
      <c r="G37" s="128">
        <f t="shared" si="17"/>
        <v>27.118644067796609</v>
      </c>
      <c r="H37" s="103">
        <v>16</v>
      </c>
      <c r="I37" s="127">
        <f t="shared" si="18"/>
        <v>100</v>
      </c>
      <c r="J37" s="103"/>
      <c r="K37" s="117"/>
      <c r="L37" s="117"/>
      <c r="M37" s="103" t="s">
        <v>44</v>
      </c>
      <c r="N37" s="103" t="s">
        <v>44</v>
      </c>
      <c r="O37" s="121"/>
      <c r="P37" s="103"/>
    </row>
    <row r="38" spans="1:16" ht="20.25" customHeight="1" x14ac:dyDescent="0.25">
      <c r="A38" s="103"/>
      <c r="B38" s="107" t="s">
        <v>180</v>
      </c>
      <c r="C38" s="103">
        <v>85</v>
      </c>
      <c r="D38" s="103">
        <v>85</v>
      </c>
      <c r="E38" s="128">
        <f t="shared" si="16"/>
        <v>100</v>
      </c>
      <c r="F38" s="103">
        <v>14</v>
      </c>
      <c r="G38" s="128">
        <f t="shared" si="17"/>
        <v>16.470588235294116</v>
      </c>
      <c r="H38" s="103">
        <v>15</v>
      </c>
      <c r="I38" s="127">
        <f t="shared" si="18"/>
        <v>107.14285714285714</v>
      </c>
      <c r="J38" s="103" t="s">
        <v>44</v>
      </c>
      <c r="K38" s="117"/>
      <c r="L38" s="117"/>
      <c r="M38" s="103" t="s">
        <v>44</v>
      </c>
      <c r="N38" s="103" t="s">
        <v>44</v>
      </c>
      <c r="O38" s="121"/>
      <c r="P38" s="103"/>
    </row>
    <row r="39" spans="1:16" s="92" customFormat="1" ht="20.25" customHeight="1" x14ac:dyDescent="0.25">
      <c r="A39" s="174" t="s">
        <v>74</v>
      </c>
      <c r="B39" s="175" t="s">
        <v>75</v>
      </c>
      <c r="C39" s="188"/>
      <c r="D39" s="188"/>
      <c r="E39" s="189"/>
      <c r="F39" s="188"/>
      <c r="G39" s="189"/>
      <c r="H39" s="188"/>
      <c r="I39" s="189"/>
      <c r="J39" s="190"/>
      <c r="K39" s="190"/>
      <c r="L39" s="190"/>
      <c r="M39" s="190"/>
      <c r="N39" s="190"/>
      <c r="O39" s="190"/>
      <c r="P39" s="183"/>
    </row>
    <row r="40" spans="1:16" ht="20.25" customHeight="1" x14ac:dyDescent="0.25">
      <c r="A40" s="32">
        <v>1</v>
      </c>
      <c r="B40" s="36" t="s">
        <v>181</v>
      </c>
      <c r="C40" s="61"/>
      <c r="D40" s="61"/>
      <c r="E40" s="62"/>
      <c r="F40" s="61"/>
      <c r="G40" s="62"/>
      <c r="H40" s="61"/>
      <c r="I40" s="18"/>
      <c r="J40" s="32"/>
      <c r="K40" s="20"/>
      <c r="L40" s="20"/>
      <c r="M40" s="32">
        <v>1</v>
      </c>
      <c r="N40" s="32">
        <v>1</v>
      </c>
      <c r="O40" s="32" t="s">
        <v>19</v>
      </c>
      <c r="P40" s="103"/>
    </row>
    <row r="41" spans="1:16" ht="20.25" customHeight="1" x14ac:dyDescent="0.25">
      <c r="A41" s="44"/>
      <c r="B41" s="141" t="s">
        <v>182</v>
      </c>
      <c r="C41" s="44">
        <v>68</v>
      </c>
      <c r="D41" s="44">
        <v>68</v>
      </c>
      <c r="E41" s="44">
        <f t="shared" si="16"/>
        <v>100</v>
      </c>
      <c r="F41" s="44">
        <v>40</v>
      </c>
      <c r="G41" s="44">
        <f t="shared" si="17"/>
        <v>58.82352941176471</v>
      </c>
      <c r="H41" s="44">
        <v>40</v>
      </c>
      <c r="I41" s="44">
        <f t="shared" si="18"/>
        <v>100</v>
      </c>
      <c r="J41" s="20"/>
      <c r="K41" s="20"/>
      <c r="L41" s="20"/>
      <c r="M41" s="20" t="s">
        <v>44</v>
      </c>
      <c r="N41" s="20" t="s">
        <v>44</v>
      </c>
      <c r="O41" s="20"/>
      <c r="P41" s="103"/>
    </row>
    <row r="42" spans="1:16" ht="20.25" customHeight="1" x14ac:dyDescent="0.25">
      <c r="A42" s="32">
        <v>2</v>
      </c>
      <c r="B42" s="36" t="s">
        <v>77</v>
      </c>
      <c r="C42" s="37"/>
      <c r="D42" s="37"/>
      <c r="E42" s="39"/>
      <c r="F42" s="37"/>
      <c r="G42" s="62"/>
      <c r="H42" s="37"/>
      <c r="I42" s="62"/>
      <c r="J42" s="32"/>
      <c r="K42" s="32"/>
      <c r="L42" s="32"/>
      <c r="M42" s="32">
        <v>11</v>
      </c>
      <c r="N42" s="32">
        <v>11</v>
      </c>
      <c r="O42" s="32" t="s">
        <v>19</v>
      </c>
      <c r="P42" s="103"/>
    </row>
    <row r="43" spans="1:16" ht="20.25" customHeight="1" x14ac:dyDescent="0.25">
      <c r="A43" s="44"/>
      <c r="B43" s="26" t="s">
        <v>183</v>
      </c>
      <c r="C43" s="142">
        <v>28</v>
      </c>
      <c r="D43" s="143">
        <v>28</v>
      </c>
      <c r="E43" s="143">
        <f t="shared" ref="E42:E65" si="19">D43/C43*100</f>
        <v>100</v>
      </c>
      <c r="F43" s="144">
        <v>22</v>
      </c>
      <c r="G43" s="145">
        <f t="shared" ref="G42:G59" si="20">F43/C43*100</f>
        <v>78.571428571428569</v>
      </c>
      <c r="H43" s="144">
        <v>22</v>
      </c>
      <c r="I43" s="22">
        <f t="shared" ref="I42:I53" si="21">H43/F43*100</f>
        <v>100</v>
      </c>
      <c r="J43" s="20"/>
      <c r="K43" s="20"/>
      <c r="L43" s="20"/>
      <c r="M43" s="20" t="s">
        <v>44</v>
      </c>
      <c r="N43" s="20" t="s">
        <v>44</v>
      </c>
      <c r="O43" s="20"/>
      <c r="P43" s="103"/>
    </row>
    <row r="44" spans="1:16" ht="20.25" customHeight="1" x14ac:dyDescent="0.25">
      <c r="A44" s="44"/>
      <c r="B44" s="26" t="s">
        <v>184</v>
      </c>
      <c r="C44" s="142">
        <v>73</v>
      </c>
      <c r="D44" s="143">
        <v>73</v>
      </c>
      <c r="E44" s="143">
        <f t="shared" si="19"/>
        <v>100</v>
      </c>
      <c r="F44" s="144">
        <v>29</v>
      </c>
      <c r="G44" s="145">
        <f t="shared" si="20"/>
        <v>39.726027397260275</v>
      </c>
      <c r="H44" s="144">
        <v>29</v>
      </c>
      <c r="I44" s="22">
        <f t="shared" si="21"/>
        <v>100</v>
      </c>
      <c r="J44" s="20"/>
      <c r="K44" s="20"/>
      <c r="L44" s="20"/>
      <c r="M44" s="20" t="s">
        <v>44</v>
      </c>
      <c r="N44" s="20" t="s">
        <v>44</v>
      </c>
      <c r="O44" s="20"/>
      <c r="P44" s="103"/>
    </row>
    <row r="45" spans="1:16" ht="20.25" customHeight="1" x14ac:dyDescent="0.25">
      <c r="A45" s="44"/>
      <c r="B45" s="26" t="s">
        <v>185</v>
      </c>
      <c r="C45" s="142">
        <v>60</v>
      </c>
      <c r="D45" s="143">
        <v>60</v>
      </c>
      <c r="E45" s="143">
        <f t="shared" si="19"/>
        <v>100</v>
      </c>
      <c r="F45" s="144">
        <v>11</v>
      </c>
      <c r="G45" s="145">
        <f t="shared" si="20"/>
        <v>18.333333333333332</v>
      </c>
      <c r="H45" s="144">
        <v>11</v>
      </c>
      <c r="I45" s="22">
        <f t="shared" si="21"/>
        <v>100</v>
      </c>
      <c r="J45" s="20" t="s">
        <v>44</v>
      </c>
      <c r="K45" s="20"/>
      <c r="L45" s="20"/>
      <c r="M45" s="20" t="s">
        <v>44</v>
      </c>
      <c r="N45" s="20" t="s">
        <v>44</v>
      </c>
      <c r="O45" s="20"/>
      <c r="P45" s="103"/>
    </row>
    <row r="46" spans="1:16" ht="20.25" customHeight="1" x14ac:dyDescent="0.25">
      <c r="A46" s="44"/>
      <c r="B46" s="26" t="s">
        <v>186</v>
      </c>
      <c r="C46" s="142">
        <v>72</v>
      </c>
      <c r="D46" s="143">
        <v>72</v>
      </c>
      <c r="E46" s="143">
        <f t="shared" si="19"/>
        <v>100</v>
      </c>
      <c r="F46" s="144">
        <v>29</v>
      </c>
      <c r="G46" s="145">
        <f t="shared" si="20"/>
        <v>40.277777777777779</v>
      </c>
      <c r="H46" s="144">
        <v>29</v>
      </c>
      <c r="I46" s="22">
        <f t="shared" si="21"/>
        <v>100</v>
      </c>
      <c r="J46" s="20"/>
      <c r="K46" s="20"/>
      <c r="L46" s="20"/>
      <c r="M46" s="20" t="s">
        <v>44</v>
      </c>
      <c r="N46" s="20" t="s">
        <v>44</v>
      </c>
      <c r="O46" s="20"/>
      <c r="P46" s="103"/>
    </row>
    <row r="47" spans="1:16" ht="20.25" customHeight="1" x14ac:dyDescent="0.25">
      <c r="A47" s="44"/>
      <c r="B47" s="26" t="s">
        <v>187</v>
      </c>
      <c r="C47" s="142">
        <v>256</v>
      </c>
      <c r="D47" s="143">
        <v>256</v>
      </c>
      <c r="E47" s="143">
        <f t="shared" si="19"/>
        <v>100</v>
      </c>
      <c r="F47" s="144">
        <v>63</v>
      </c>
      <c r="G47" s="145">
        <f t="shared" si="20"/>
        <v>24.609375</v>
      </c>
      <c r="H47" s="144">
        <v>63</v>
      </c>
      <c r="I47" s="22">
        <f t="shared" si="21"/>
        <v>100</v>
      </c>
      <c r="J47" s="20"/>
      <c r="K47" s="20"/>
      <c r="L47" s="20"/>
      <c r="M47" s="20" t="s">
        <v>44</v>
      </c>
      <c r="N47" s="20" t="s">
        <v>44</v>
      </c>
      <c r="O47" s="20"/>
      <c r="P47" s="103"/>
    </row>
    <row r="48" spans="1:16" ht="20.25" customHeight="1" x14ac:dyDescent="0.25">
      <c r="A48" s="44"/>
      <c r="B48" s="26" t="s">
        <v>188</v>
      </c>
      <c r="C48" s="142">
        <v>49</v>
      </c>
      <c r="D48" s="143">
        <v>49</v>
      </c>
      <c r="E48" s="143">
        <f t="shared" si="19"/>
        <v>100</v>
      </c>
      <c r="F48" s="144">
        <v>34</v>
      </c>
      <c r="G48" s="145">
        <f t="shared" si="20"/>
        <v>69.387755102040813</v>
      </c>
      <c r="H48" s="144">
        <v>34</v>
      </c>
      <c r="I48" s="22">
        <f t="shared" si="21"/>
        <v>100</v>
      </c>
      <c r="J48" s="20"/>
      <c r="K48" s="20"/>
      <c r="L48" s="20"/>
      <c r="M48" s="20" t="s">
        <v>44</v>
      </c>
      <c r="N48" s="20" t="s">
        <v>44</v>
      </c>
      <c r="O48" s="20"/>
      <c r="P48" s="103"/>
    </row>
    <row r="49" spans="1:16" ht="20.25" customHeight="1" x14ac:dyDescent="0.25">
      <c r="A49" s="44"/>
      <c r="B49" s="26" t="s">
        <v>189</v>
      </c>
      <c r="C49" s="142">
        <v>48</v>
      </c>
      <c r="D49" s="143">
        <v>48</v>
      </c>
      <c r="E49" s="143">
        <f t="shared" si="19"/>
        <v>100</v>
      </c>
      <c r="F49" s="146">
        <v>23</v>
      </c>
      <c r="G49" s="145">
        <f t="shared" si="20"/>
        <v>47.916666666666671</v>
      </c>
      <c r="H49" s="146">
        <v>23</v>
      </c>
      <c r="I49" s="22">
        <f t="shared" si="21"/>
        <v>100</v>
      </c>
      <c r="J49" s="20"/>
      <c r="K49" s="20"/>
      <c r="L49" s="20"/>
      <c r="M49" s="20" t="s">
        <v>44</v>
      </c>
      <c r="N49" s="20" t="s">
        <v>44</v>
      </c>
      <c r="O49" s="20"/>
      <c r="P49" s="103"/>
    </row>
    <row r="50" spans="1:16" ht="20.25" customHeight="1" x14ac:dyDescent="0.25">
      <c r="A50" s="44"/>
      <c r="B50" s="26" t="s">
        <v>190</v>
      </c>
      <c r="C50" s="142">
        <v>77</v>
      </c>
      <c r="D50" s="143">
        <v>77</v>
      </c>
      <c r="E50" s="143">
        <f t="shared" si="19"/>
        <v>100</v>
      </c>
      <c r="F50" s="144">
        <v>38</v>
      </c>
      <c r="G50" s="145">
        <f t="shared" si="20"/>
        <v>49.350649350649348</v>
      </c>
      <c r="H50" s="144">
        <v>38</v>
      </c>
      <c r="I50" s="22">
        <f t="shared" si="21"/>
        <v>100</v>
      </c>
      <c r="J50" s="20"/>
      <c r="K50" s="20"/>
      <c r="L50" s="20"/>
      <c r="M50" s="20" t="s">
        <v>44</v>
      </c>
      <c r="N50" s="20" t="s">
        <v>44</v>
      </c>
      <c r="O50" s="20"/>
      <c r="P50" s="103"/>
    </row>
    <row r="51" spans="1:16" ht="20.25" customHeight="1" x14ac:dyDescent="0.25">
      <c r="A51" s="44"/>
      <c r="B51" s="26" t="s">
        <v>191</v>
      </c>
      <c r="C51" s="142">
        <v>55</v>
      </c>
      <c r="D51" s="143">
        <v>55</v>
      </c>
      <c r="E51" s="143">
        <f t="shared" si="19"/>
        <v>100</v>
      </c>
      <c r="F51" s="144">
        <v>25</v>
      </c>
      <c r="G51" s="145">
        <f t="shared" si="20"/>
        <v>45.454545454545453</v>
      </c>
      <c r="H51" s="144">
        <v>25</v>
      </c>
      <c r="I51" s="22">
        <f t="shared" si="21"/>
        <v>100</v>
      </c>
      <c r="J51" s="20"/>
      <c r="K51" s="20"/>
      <c r="L51" s="20"/>
      <c r="M51" s="20" t="s">
        <v>44</v>
      </c>
      <c r="N51" s="20" t="s">
        <v>44</v>
      </c>
      <c r="O51" s="20"/>
      <c r="P51" s="103"/>
    </row>
    <row r="52" spans="1:16" ht="20.25" customHeight="1" x14ac:dyDescent="0.25">
      <c r="A52" s="44"/>
      <c r="B52" s="26" t="s">
        <v>192</v>
      </c>
      <c r="C52" s="142">
        <v>67</v>
      </c>
      <c r="D52" s="143">
        <v>67</v>
      </c>
      <c r="E52" s="143">
        <f t="shared" si="19"/>
        <v>100</v>
      </c>
      <c r="F52" s="144">
        <v>30</v>
      </c>
      <c r="G52" s="145">
        <f t="shared" si="20"/>
        <v>44.776119402985074</v>
      </c>
      <c r="H52" s="144">
        <v>30</v>
      </c>
      <c r="I52" s="22">
        <f t="shared" si="21"/>
        <v>100</v>
      </c>
      <c r="J52" s="20"/>
      <c r="K52" s="20"/>
      <c r="L52" s="20"/>
      <c r="M52" s="20" t="s">
        <v>44</v>
      </c>
      <c r="N52" s="20" t="s">
        <v>44</v>
      </c>
      <c r="O52" s="20"/>
      <c r="P52" s="103"/>
    </row>
    <row r="53" spans="1:16" ht="20.25" customHeight="1" x14ac:dyDescent="0.25">
      <c r="A53" s="44"/>
      <c r="B53" s="26" t="s">
        <v>193</v>
      </c>
      <c r="C53" s="142">
        <v>32</v>
      </c>
      <c r="D53" s="143">
        <v>32</v>
      </c>
      <c r="E53" s="143">
        <f t="shared" si="19"/>
        <v>100</v>
      </c>
      <c r="F53" s="146">
        <v>25</v>
      </c>
      <c r="G53" s="145">
        <f t="shared" si="20"/>
        <v>78.125</v>
      </c>
      <c r="H53" s="146">
        <v>25</v>
      </c>
      <c r="I53" s="22">
        <f t="shared" si="21"/>
        <v>100</v>
      </c>
      <c r="J53" s="20"/>
      <c r="K53" s="20"/>
      <c r="L53" s="20"/>
      <c r="M53" s="20" t="s">
        <v>44</v>
      </c>
      <c r="N53" s="20" t="s">
        <v>44</v>
      </c>
      <c r="O53" s="20"/>
      <c r="P53" s="103"/>
    </row>
    <row r="54" spans="1:16" ht="20.25" customHeight="1" x14ac:dyDescent="0.25">
      <c r="A54" s="32">
        <v>3</v>
      </c>
      <c r="B54" s="36" t="s">
        <v>78</v>
      </c>
      <c r="C54" s="32"/>
      <c r="D54" s="32"/>
      <c r="E54" s="62"/>
      <c r="F54" s="32"/>
      <c r="G54" s="62"/>
      <c r="H54" s="32"/>
      <c r="I54" s="32"/>
      <c r="J54" s="32"/>
      <c r="K54" s="20"/>
      <c r="L54" s="20"/>
      <c r="M54" s="32">
        <v>5</v>
      </c>
      <c r="N54" s="32">
        <v>5</v>
      </c>
      <c r="O54" s="32" t="s">
        <v>19</v>
      </c>
      <c r="P54" s="103"/>
    </row>
    <row r="55" spans="1:16" ht="20.25" customHeight="1" x14ac:dyDescent="0.25">
      <c r="A55" s="20"/>
      <c r="B55" s="26" t="s">
        <v>194</v>
      </c>
      <c r="C55" s="20">
        <v>48</v>
      </c>
      <c r="D55" s="20">
        <v>48</v>
      </c>
      <c r="E55" s="22">
        <f t="shared" si="19"/>
        <v>100</v>
      </c>
      <c r="F55" s="20">
        <v>8</v>
      </c>
      <c r="G55" s="147">
        <f t="shared" si="20"/>
        <v>16.666666666666664</v>
      </c>
      <c r="H55" s="20">
        <v>8</v>
      </c>
      <c r="I55" s="22">
        <f t="shared" ref="I54:I71" si="22">H55/F55*100</f>
        <v>100</v>
      </c>
      <c r="J55" s="20" t="s">
        <v>44</v>
      </c>
      <c r="K55" s="20"/>
      <c r="L55" s="20"/>
      <c r="M55" s="20" t="s">
        <v>44</v>
      </c>
      <c r="N55" s="20" t="s">
        <v>44</v>
      </c>
      <c r="O55" s="20"/>
      <c r="P55" s="103"/>
    </row>
    <row r="56" spans="1:16" ht="20.25" customHeight="1" x14ac:dyDescent="0.25">
      <c r="A56" s="20"/>
      <c r="B56" s="26" t="s">
        <v>195</v>
      </c>
      <c r="C56" s="20">
        <v>75</v>
      </c>
      <c r="D56" s="20">
        <v>75</v>
      </c>
      <c r="E56" s="22">
        <f t="shared" si="19"/>
        <v>100</v>
      </c>
      <c r="F56" s="20">
        <v>12</v>
      </c>
      <c r="G56" s="147">
        <f t="shared" si="20"/>
        <v>16</v>
      </c>
      <c r="H56" s="20">
        <v>12</v>
      </c>
      <c r="I56" s="22">
        <f t="shared" si="22"/>
        <v>100</v>
      </c>
      <c r="J56" s="20" t="s">
        <v>44</v>
      </c>
      <c r="K56" s="20"/>
      <c r="L56" s="20"/>
      <c r="M56" s="20" t="s">
        <v>44</v>
      </c>
      <c r="N56" s="20" t="s">
        <v>44</v>
      </c>
      <c r="O56" s="20"/>
      <c r="P56" s="103"/>
    </row>
    <row r="57" spans="1:16" ht="20.25" customHeight="1" x14ac:dyDescent="0.25">
      <c r="A57" s="20"/>
      <c r="B57" s="26" t="s">
        <v>196</v>
      </c>
      <c r="C57" s="20">
        <v>34</v>
      </c>
      <c r="D57" s="20">
        <v>33</v>
      </c>
      <c r="E57" s="147">
        <f t="shared" si="19"/>
        <v>97.058823529411768</v>
      </c>
      <c r="F57" s="20">
        <v>6</v>
      </c>
      <c r="G57" s="147">
        <f t="shared" si="20"/>
        <v>17.647058823529413</v>
      </c>
      <c r="H57" s="20">
        <v>6</v>
      </c>
      <c r="I57" s="22">
        <f t="shared" si="22"/>
        <v>100</v>
      </c>
      <c r="J57" s="20" t="s">
        <v>44</v>
      </c>
      <c r="K57" s="20"/>
      <c r="L57" s="20"/>
      <c r="M57" s="20" t="s">
        <v>44</v>
      </c>
      <c r="N57" s="20" t="s">
        <v>44</v>
      </c>
      <c r="O57" s="20"/>
      <c r="P57" s="103"/>
    </row>
    <row r="58" spans="1:16" ht="20.25" customHeight="1" x14ac:dyDescent="0.25">
      <c r="A58" s="20"/>
      <c r="B58" s="26" t="s">
        <v>197</v>
      </c>
      <c r="C58" s="20">
        <v>149</v>
      </c>
      <c r="D58" s="20">
        <v>149</v>
      </c>
      <c r="E58" s="147">
        <f t="shared" si="19"/>
        <v>100</v>
      </c>
      <c r="F58" s="20">
        <v>23</v>
      </c>
      <c r="G58" s="147">
        <f t="shared" si="20"/>
        <v>15.436241610738255</v>
      </c>
      <c r="H58" s="20">
        <v>23</v>
      </c>
      <c r="I58" s="22">
        <f t="shared" si="22"/>
        <v>100</v>
      </c>
      <c r="J58" s="20" t="s">
        <v>44</v>
      </c>
      <c r="K58" s="20"/>
      <c r="L58" s="20"/>
      <c r="M58" s="20" t="s">
        <v>44</v>
      </c>
      <c r="N58" s="20" t="s">
        <v>44</v>
      </c>
      <c r="O58" s="20"/>
      <c r="P58" s="103"/>
    </row>
    <row r="59" spans="1:16" ht="20.25" customHeight="1" x14ac:dyDescent="0.25">
      <c r="A59" s="20"/>
      <c r="B59" s="26" t="s">
        <v>198</v>
      </c>
      <c r="C59" s="20">
        <v>141</v>
      </c>
      <c r="D59" s="20">
        <v>141</v>
      </c>
      <c r="E59" s="22">
        <f t="shared" si="19"/>
        <v>100</v>
      </c>
      <c r="F59" s="20">
        <v>22</v>
      </c>
      <c r="G59" s="147">
        <f t="shared" si="20"/>
        <v>15.602836879432624</v>
      </c>
      <c r="H59" s="20">
        <v>22</v>
      </c>
      <c r="I59" s="22">
        <f t="shared" si="22"/>
        <v>100</v>
      </c>
      <c r="J59" s="20" t="s">
        <v>44</v>
      </c>
      <c r="K59" s="20"/>
      <c r="L59" s="20"/>
      <c r="M59" s="20" t="s">
        <v>44</v>
      </c>
      <c r="N59" s="20" t="s">
        <v>44</v>
      </c>
      <c r="O59" s="20"/>
      <c r="P59" s="103"/>
    </row>
    <row r="60" spans="1:16" ht="20.25" customHeight="1" x14ac:dyDescent="0.25">
      <c r="A60" s="32">
        <v>4</v>
      </c>
      <c r="B60" s="36" t="s">
        <v>79</v>
      </c>
      <c r="C60" s="37"/>
      <c r="D60" s="37"/>
      <c r="E60" s="62"/>
      <c r="F60" s="37"/>
      <c r="G60" s="32"/>
      <c r="H60" s="37"/>
      <c r="I60" s="39"/>
      <c r="J60" s="32"/>
      <c r="K60" s="20"/>
      <c r="L60" s="20"/>
      <c r="M60" s="32">
        <v>5</v>
      </c>
      <c r="N60" s="32">
        <v>5</v>
      </c>
      <c r="O60" s="32" t="s">
        <v>19</v>
      </c>
      <c r="P60" s="103"/>
    </row>
    <row r="61" spans="1:16" ht="20.25" customHeight="1" x14ac:dyDescent="0.25">
      <c r="A61" s="20"/>
      <c r="B61" s="26" t="s">
        <v>199</v>
      </c>
      <c r="C61" s="20">
        <v>33</v>
      </c>
      <c r="D61" s="20">
        <v>30</v>
      </c>
      <c r="E61" s="34">
        <f t="shared" si="19"/>
        <v>90.909090909090907</v>
      </c>
      <c r="F61" s="20">
        <v>7</v>
      </c>
      <c r="G61" s="34">
        <f>F61/C61*100</f>
        <v>21.212121212121211</v>
      </c>
      <c r="H61" s="20">
        <v>7</v>
      </c>
      <c r="I61" s="20">
        <f t="shared" si="22"/>
        <v>100</v>
      </c>
      <c r="J61" s="20"/>
      <c r="K61" s="20"/>
      <c r="L61" s="20"/>
      <c r="M61" s="20" t="s">
        <v>44</v>
      </c>
      <c r="N61" s="20" t="s">
        <v>44</v>
      </c>
      <c r="O61" s="20"/>
      <c r="P61" s="103"/>
    </row>
    <row r="62" spans="1:16" ht="20.25" customHeight="1" x14ac:dyDescent="0.25">
      <c r="A62" s="20"/>
      <c r="B62" s="26" t="s">
        <v>200</v>
      </c>
      <c r="C62" s="20">
        <v>61</v>
      </c>
      <c r="D62" s="20">
        <v>61</v>
      </c>
      <c r="E62" s="24">
        <f t="shared" si="19"/>
        <v>100</v>
      </c>
      <c r="F62" s="20">
        <v>26</v>
      </c>
      <c r="G62" s="34">
        <f>F62/C62*100</f>
        <v>42.622950819672127</v>
      </c>
      <c r="H62" s="20">
        <v>26</v>
      </c>
      <c r="I62" s="20">
        <f t="shared" si="22"/>
        <v>100</v>
      </c>
      <c r="J62" s="20"/>
      <c r="K62" s="20"/>
      <c r="L62" s="20"/>
      <c r="M62" s="20" t="s">
        <v>44</v>
      </c>
      <c r="N62" s="20" t="s">
        <v>44</v>
      </c>
      <c r="O62" s="20"/>
      <c r="P62" s="103"/>
    </row>
    <row r="63" spans="1:16" ht="20.25" customHeight="1" x14ac:dyDescent="0.25">
      <c r="A63" s="20"/>
      <c r="B63" s="26" t="s">
        <v>201</v>
      </c>
      <c r="C63" s="20">
        <v>65</v>
      </c>
      <c r="D63" s="20">
        <v>65</v>
      </c>
      <c r="E63" s="24">
        <f t="shared" si="19"/>
        <v>100</v>
      </c>
      <c r="F63" s="20">
        <v>11</v>
      </c>
      <c r="G63" s="34">
        <f>F63/C63*100</f>
        <v>16.923076923076923</v>
      </c>
      <c r="H63" s="20">
        <v>11</v>
      </c>
      <c r="I63" s="20">
        <f t="shared" si="22"/>
        <v>100</v>
      </c>
      <c r="J63" s="20" t="s">
        <v>44</v>
      </c>
      <c r="K63" s="20"/>
      <c r="L63" s="20"/>
      <c r="M63" s="20" t="s">
        <v>44</v>
      </c>
      <c r="N63" s="20" t="s">
        <v>44</v>
      </c>
      <c r="O63" s="20"/>
      <c r="P63" s="103"/>
    </row>
    <row r="64" spans="1:16" ht="20.25" customHeight="1" x14ac:dyDescent="0.25">
      <c r="A64" s="20"/>
      <c r="B64" s="26" t="s">
        <v>202</v>
      </c>
      <c r="C64" s="20">
        <v>119</v>
      </c>
      <c r="D64" s="20">
        <v>118</v>
      </c>
      <c r="E64" s="34">
        <f t="shared" si="19"/>
        <v>99.159663865546221</v>
      </c>
      <c r="F64" s="20">
        <v>20</v>
      </c>
      <c r="G64" s="34">
        <f>F64/C64*100</f>
        <v>16.806722689075631</v>
      </c>
      <c r="H64" s="20">
        <v>20</v>
      </c>
      <c r="I64" s="20">
        <f t="shared" si="22"/>
        <v>100</v>
      </c>
      <c r="J64" s="20" t="s">
        <v>44</v>
      </c>
      <c r="K64" s="20"/>
      <c r="L64" s="20"/>
      <c r="M64" s="20" t="s">
        <v>44</v>
      </c>
      <c r="N64" s="20" t="s">
        <v>44</v>
      </c>
      <c r="O64" s="20"/>
      <c r="P64" s="103"/>
    </row>
    <row r="65" spans="1:16" ht="20.25" customHeight="1" x14ac:dyDescent="0.25">
      <c r="A65" s="20"/>
      <c r="B65" s="26" t="s">
        <v>203</v>
      </c>
      <c r="C65" s="20">
        <v>75</v>
      </c>
      <c r="D65" s="20">
        <v>73</v>
      </c>
      <c r="E65" s="34">
        <f t="shared" si="19"/>
        <v>97.333333333333343</v>
      </c>
      <c r="F65" s="20">
        <v>12</v>
      </c>
      <c r="G65" s="34">
        <f>F65/C65*100</f>
        <v>16</v>
      </c>
      <c r="H65" s="20">
        <v>12</v>
      </c>
      <c r="I65" s="20">
        <f t="shared" si="22"/>
        <v>100</v>
      </c>
      <c r="J65" s="20" t="s">
        <v>44</v>
      </c>
      <c r="K65" s="20"/>
      <c r="L65" s="20"/>
      <c r="M65" s="20" t="s">
        <v>44</v>
      </c>
      <c r="N65" s="20" t="s">
        <v>44</v>
      </c>
      <c r="O65" s="20"/>
      <c r="P65" s="103"/>
    </row>
    <row r="66" spans="1:16" ht="20.25" customHeight="1" x14ac:dyDescent="0.25">
      <c r="A66" s="148">
        <v>5</v>
      </c>
      <c r="B66" s="149" t="s">
        <v>81</v>
      </c>
      <c r="C66" s="148"/>
      <c r="D66" s="148"/>
      <c r="E66" s="150"/>
      <c r="F66" s="148"/>
      <c r="G66" s="151"/>
      <c r="H66" s="148"/>
      <c r="I66" s="151"/>
      <c r="J66" s="32"/>
      <c r="K66" s="32"/>
      <c r="L66" s="32"/>
      <c r="M66" s="32">
        <v>4</v>
      </c>
      <c r="N66" s="32">
        <v>4</v>
      </c>
      <c r="O66" s="32" t="s">
        <v>19</v>
      </c>
      <c r="P66" s="103"/>
    </row>
    <row r="67" spans="1:16" ht="20.25" customHeight="1" x14ac:dyDescent="0.25">
      <c r="A67" s="20"/>
      <c r="B67" s="26" t="s">
        <v>165</v>
      </c>
      <c r="C67" s="152">
        <v>70</v>
      </c>
      <c r="D67" s="152">
        <v>70</v>
      </c>
      <c r="E67" s="153">
        <f t="shared" ref="E66:E80" si="23">D67/C67*100</f>
        <v>100</v>
      </c>
      <c r="F67" s="154">
        <v>12</v>
      </c>
      <c r="G67" s="155">
        <f t="shared" ref="G66:G80" si="24">F67/C67*100</f>
        <v>17.142857142857142</v>
      </c>
      <c r="H67" s="154">
        <v>12</v>
      </c>
      <c r="I67" s="153">
        <f t="shared" si="22"/>
        <v>100</v>
      </c>
      <c r="J67" s="20" t="s">
        <v>44</v>
      </c>
      <c r="K67" s="20"/>
      <c r="L67" s="20"/>
      <c r="M67" s="156" t="s">
        <v>44</v>
      </c>
      <c r="N67" s="156" t="s">
        <v>44</v>
      </c>
      <c r="O67" s="20"/>
      <c r="P67" s="103"/>
    </row>
    <row r="68" spans="1:16" ht="20.25" customHeight="1" x14ac:dyDescent="0.25">
      <c r="A68" s="20"/>
      <c r="B68" s="26" t="s">
        <v>204</v>
      </c>
      <c r="C68" s="152">
        <v>108</v>
      </c>
      <c r="D68" s="152">
        <v>108</v>
      </c>
      <c r="E68" s="153">
        <f t="shared" si="23"/>
        <v>100</v>
      </c>
      <c r="F68" s="154">
        <v>25</v>
      </c>
      <c r="G68" s="155">
        <f t="shared" si="24"/>
        <v>23.148148148148149</v>
      </c>
      <c r="H68" s="154">
        <v>25</v>
      </c>
      <c r="I68" s="153">
        <f t="shared" si="22"/>
        <v>100</v>
      </c>
      <c r="J68" s="20"/>
      <c r="K68" s="20"/>
      <c r="L68" s="20"/>
      <c r="M68" s="156" t="s">
        <v>44</v>
      </c>
      <c r="N68" s="156" t="s">
        <v>44</v>
      </c>
      <c r="O68" s="20"/>
      <c r="P68" s="103"/>
    </row>
    <row r="69" spans="1:16" ht="20.25" customHeight="1" x14ac:dyDescent="0.25">
      <c r="A69" s="20"/>
      <c r="B69" s="26" t="s">
        <v>205</v>
      </c>
      <c r="C69" s="152">
        <v>127</v>
      </c>
      <c r="D69" s="152">
        <v>127</v>
      </c>
      <c r="E69" s="153">
        <f t="shared" si="23"/>
        <v>100</v>
      </c>
      <c r="F69" s="154">
        <v>29</v>
      </c>
      <c r="G69" s="155">
        <f t="shared" si="24"/>
        <v>22.834645669291341</v>
      </c>
      <c r="H69" s="154">
        <v>29</v>
      </c>
      <c r="I69" s="153">
        <f t="shared" si="22"/>
        <v>100</v>
      </c>
      <c r="J69" s="20"/>
      <c r="K69" s="20"/>
      <c r="L69" s="20"/>
      <c r="M69" s="156" t="s">
        <v>44</v>
      </c>
      <c r="N69" s="156" t="s">
        <v>44</v>
      </c>
      <c r="O69" s="20"/>
      <c r="P69" s="103"/>
    </row>
    <row r="70" spans="1:16" ht="20.25" customHeight="1" x14ac:dyDescent="0.25">
      <c r="A70" s="20"/>
      <c r="B70" s="157" t="s">
        <v>206</v>
      </c>
      <c r="C70" s="152">
        <v>128</v>
      </c>
      <c r="D70" s="152">
        <v>118</v>
      </c>
      <c r="E70" s="158">
        <f t="shared" si="23"/>
        <v>92.1875</v>
      </c>
      <c r="F70" s="154">
        <v>20</v>
      </c>
      <c r="G70" s="155">
        <f t="shared" si="24"/>
        <v>15.625</v>
      </c>
      <c r="H70" s="154">
        <v>20</v>
      </c>
      <c r="I70" s="159">
        <f t="shared" si="22"/>
        <v>100</v>
      </c>
      <c r="J70" s="158" t="s">
        <v>44</v>
      </c>
      <c r="K70" s="103"/>
      <c r="L70" s="103"/>
      <c r="M70" s="103" t="s">
        <v>44</v>
      </c>
      <c r="N70" s="103" t="s">
        <v>44</v>
      </c>
      <c r="O70" s="103"/>
      <c r="P70" s="103"/>
    </row>
    <row r="71" spans="1:16" ht="20.25" customHeight="1" x14ac:dyDescent="0.25">
      <c r="A71" s="32">
        <v>6</v>
      </c>
      <c r="B71" s="36" t="s">
        <v>82</v>
      </c>
      <c r="C71" s="61"/>
      <c r="D71" s="61"/>
      <c r="E71" s="62"/>
      <c r="F71" s="61"/>
      <c r="G71" s="62"/>
      <c r="H71" s="61"/>
      <c r="I71" s="32"/>
      <c r="J71" s="32"/>
      <c r="K71" s="20"/>
      <c r="L71" s="20"/>
      <c r="M71" s="32">
        <v>4</v>
      </c>
      <c r="N71" s="32">
        <v>4</v>
      </c>
      <c r="O71" s="32" t="s">
        <v>19</v>
      </c>
      <c r="P71" s="103"/>
    </row>
    <row r="72" spans="1:16" ht="20.25" customHeight="1" x14ac:dyDescent="0.25">
      <c r="A72" s="20"/>
      <c r="B72" s="26" t="s">
        <v>207</v>
      </c>
      <c r="C72" s="44">
        <v>25</v>
      </c>
      <c r="D72" s="44">
        <v>25</v>
      </c>
      <c r="E72" s="20">
        <f t="shared" si="23"/>
        <v>100</v>
      </c>
      <c r="F72" s="20">
        <v>5</v>
      </c>
      <c r="G72" s="34">
        <f t="shared" si="24"/>
        <v>20</v>
      </c>
      <c r="H72" s="20">
        <v>5</v>
      </c>
      <c r="I72" s="20">
        <v>100</v>
      </c>
      <c r="J72" s="20"/>
      <c r="K72" s="20"/>
      <c r="L72" s="20"/>
      <c r="M72" s="20" t="s">
        <v>44</v>
      </c>
      <c r="N72" s="20" t="s">
        <v>44</v>
      </c>
      <c r="O72" s="20"/>
      <c r="P72" s="103"/>
    </row>
    <row r="73" spans="1:16" ht="20.25" customHeight="1" x14ac:dyDescent="0.25">
      <c r="A73" s="20"/>
      <c r="B73" s="26" t="s">
        <v>208</v>
      </c>
      <c r="C73" s="44">
        <v>41</v>
      </c>
      <c r="D73" s="44">
        <v>41</v>
      </c>
      <c r="E73" s="20">
        <f t="shared" si="23"/>
        <v>100</v>
      </c>
      <c r="F73" s="20">
        <v>12</v>
      </c>
      <c r="G73" s="34">
        <f t="shared" si="24"/>
        <v>29.268292682926827</v>
      </c>
      <c r="H73" s="20">
        <v>12</v>
      </c>
      <c r="I73" s="20">
        <v>100</v>
      </c>
      <c r="J73" s="20"/>
      <c r="K73" s="20"/>
      <c r="L73" s="20"/>
      <c r="M73" s="20" t="s">
        <v>44</v>
      </c>
      <c r="N73" s="20" t="s">
        <v>44</v>
      </c>
      <c r="O73" s="20"/>
      <c r="P73" s="103"/>
    </row>
    <row r="74" spans="1:16" ht="20.25" customHeight="1" x14ac:dyDescent="0.25">
      <c r="A74" s="20"/>
      <c r="B74" s="26" t="s">
        <v>209</v>
      </c>
      <c r="C74" s="44">
        <v>80</v>
      </c>
      <c r="D74" s="44">
        <v>80</v>
      </c>
      <c r="E74" s="20">
        <f t="shared" si="23"/>
        <v>100</v>
      </c>
      <c r="F74" s="20">
        <v>16</v>
      </c>
      <c r="G74" s="34">
        <f t="shared" si="24"/>
        <v>20</v>
      </c>
      <c r="H74" s="20">
        <v>16</v>
      </c>
      <c r="I74" s="20">
        <v>100</v>
      </c>
      <c r="J74" s="20"/>
      <c r="K74" s="20"/>
      <c r="L74" s="20"/>
      <c r="M74" s="20" t="s">
        <v>44</v>
      </c>
      <c r="N74" s="20" t="s">
        <v>44</v>
      </c>
      <c r="O74" s="20"/>
      <c r="P74" s="103"/>
    </row>
    <row r="75" spans="1:16" ht="20.25" customHeight="1" x14ac:dyDescent="0.25">
      <c r="A75" s="20"/>
      <c r="B75" s="26" t="s">
        <v>210</v>
      </c>
      <c r="C75" s="30">
        <v>46</v>
      </c>
      <c r="D75" s="30">
        <v>46</v>
      </c>
      <c r="E75" s="20">
        <f t="shared" si="23"/>
        <v>100</v>
      </c>
      <c r="F75" s="20">
        <v>18</v>
      </c>
      <c r="G75" s="34">
        <f t="shared" si="24"/>
        <v>39.130434782608695</v>
      </c>
      <c r="H75" s="20">
        <v>18</v>
      </c>
      <c r="I75" s="20">
        <v>100</v>
      </c>
      <c r="J75" s="20"/>
      <c r="K75" s="20"/>
      <c r="L75" s="20"/>
      <c r="M75" s="20" t="s">
        <v>44</v>
      </c>
      <c r="N75" s="20" t="s">
        <v>44</v>
      </c>
      <c r="O75" s="20"/>
      <c r="P75" s="103"/>
    </row>
    <row r="76" spans="1:16" ht="20.25" customHeight="1" x14ac:dyDescent="0.25">
      <c r="A76" s="32">
        <v>7</v>
      </c>
      <c r="B76" s="36" t="s">
        <v>84</v>
      </c>
      <c r="C76" s="32"/>
      <c r="D76" s="32"/>
      <c r="E76" s="62"/>
      <c r="F76" s="32"/>
      <c r="G76" s="62"/>
      <c r="H76" s="32"/>
      <c r="I76" s="62"/>
      <c r="J76" s="32"/>
      <c r="K76" s="32"/>
      <c r="L76" s="32"/>
      <c r="M76" s="32">
        <v>4</v>
      </c>
      <c r="N76" s="32">
        <v>4</v>
      </c>
      <c r="O76" s="32" t="s">
        <v>19</v>
      </c>
      <c r="P76" s="103"/>
    </row>
    <row r="77" spans="1:16" ht="20.25" customHeight="1" x14ac:dyDescent="0.25">
      <c r="A77" s="20"/>
      <c r="B77" s="26" t="s">
        <v>211</v>
      </c>
      <c r="C77" s="20">
        <v>100</v>
      </c>
      <c r="D77" s="20">
        <v>99</v>
      </c>
      <c r="E77" s="34">
        <f t="shared" si="23"/>
        <v>99</v>
      </c>
      <c r="F77" s="20">
        <v>23</v>
      </c>
      <c r="G77" s="34">
        <f t="shared" si="24"/>
        <v>23</v>
      </c>
      <c r="H77" s="20">
        <v>23</v>
      </c>
      <c r="I77" s="20">
        <f t="shared" ref="I76:I80" si="25">H77/F77*100</f>
        <v>100</v>
      </c>
      <c r="J77" s="20"/>
      <c r="K77" s="20"/>
      <c r="L77" s="20"/>
      <c r="M77" s="20" t="s">
        <v>44</v>
      </c>
      <c r="N77" s="20" t="s">
        <v>44</v>
      </c>
      <c r="O77" s="20"/>
      <c r="P77" s="103"/>
    </row>
    <row r="78" spans="1:16" ht="20.25" customHeight="1" x14ac:dyDescent="0.25">
      <c r="A78" s="20"/>
      <c r="B78" s="26" t="s">
        <v>212</v>
      </c>
      <c r="C78" s="20">
        <v>122</v>
      </c>
      <c r="D78" s="20">
        <v>116</v>
      </c>
      <c r="E78" s="34">
        <f t="shared" si="23"/>
        <v>95.081967213114751</v>
      </c>
      <c r="F78" s="20">
        <v>25</v>
      </c>
      <c r="G78" s="34">
        <f t="shared" si="24"/>
        <v>20.491803278688526</v>
      </c>
      <c r="H78" s="20">
        <v>25</v>
      </c>
      <c r="I78" s="20">
        <f t="shared" si="25"/>
        <v>100</v>
      </c>
      <c r="J78" s="20"/>
      <c r="K78" s="20"/>
      <c r="L78" s="20"/>
      <c r="M78" s="20" t="s">
        <v>44</v>
      </c>
      <c r="N78" s="20" t="s">
        <v>44</v>
      </c>
      <c r="O78" s="20"/>
      <c r="P78" s="103"/>
    </row>
    <row r="79" spans="1:16" ht="20.25" customHeight="1" x14ac:dyDescent="0.25">
      <c r="A79" s="20"/>
      <c r="B79" s="26" t="s">
        <v>213</v>
      </c>
      <c r="C79" s="20">
        <v>142</v>
      </c>
      <c r="D79" s="20">
        <v>142</v>
      </c>
      <c r="E79" s="20">
        <f t="shared" si="23"/>
        <v>100</v>
      </c>
      <c r="F79" s="20">
        <v>82</v>
      </c>
      <c r="G79" s="34">
        <f t="shared" si="24"/>
        <v>57.74647887323944</v>
      </c>
      <c r="H79" s="20">
        <v>82</v>
      </c>
      <c r="I79" s="20">
        <f t="shared" si="25"/>
        <v>100</v>
      </c>
      <c r="J79" s="20"/>
      <c r="K79" s="20"/>
      <c r="L79" s="20"/>
      <c r="M79" s="20" t="s">
        <v>44</v>
      </c>
      <c r="N79" s="20" t="s">
        <v>44</v>
      </c>
      <c r="O79" s="20"/>
      <c r="P79" s="103"/>
    </row>
    <row r="80" spans="1:16" ht="20.25" customHeight="1" x14ac:dyDescent="0.25">
      <c r="A80" s="20"/>
      <c r="B80" s="26" t="s">
        <v>214</v>
      </c>
      <c r="C80" s="20">
        <v>89</v>
      </c>
      <c r="D80" s="20">
        <v>89</v>
      </c>
      <c r="E80" s="20">
        <f t="shared" si="23"/>
        <v>100</v>
      </c>
      <c r="F80" s="20">
        <v>15</v>
      </c>
      <c r="G80" s="34">
        <f t="shared" si="24"/>
        <v>16.853932584269664</v>
      </c>
      <c r="H80" s="20">
        <v>15</v>
      </c>
      <c r="I80" s="20">
        <f t="shared" si="25"/>
        <v>100</v>
      </c>
      <c r="J80" s="20" t="s">
        <v>44</v>
      </c>
      <c r="K80" s="20"/>
      <c r="L80" s="20"/>
      <c r="M80" s="20" t="s">
        <v>44</v>
      </c>
      <c r="N80" s="20" t="s">
        <v>44</v>
      </c>
      <c r="O80" s="20"/>
      <c r="P80" s="103"/>
    </row>
    <row r="81" spans="1:16" s="92" customFormat="1" ht="20.25" customHeight="1" x14ac:dyDescent="0.25">
      <c r="A81" s="184" t="s">
        <v>91</v>
      </c>
      <c r="B81" s="191" t="s">
        <v>92</v>
      </c>
      <c r="C81" s="192"/>
      <c r="D81" s="192"/>
      <c r="E81" s="189"/>
      <c r="F81" s="192"/>
      <c r="G81" s="193"/>
      <c r="H81" s="192"/>
      <c r="I81" s="189"/>
      <c r="J81" s="194"/>
      <c r="K81" s="194"/>
      <c r="L81" s="194"/>
      <c r="M81" s="194"/>
      <c r="N81" s="194"/>
      <c r="O81" s="190"/>
      <c r="P81" s="183"/>
    </row>
    <row r="82" spans="1:16" ht="20.25" customHeight="1" x14ac:dyDescent="0.25">
      <c r="A82" s="32">
        <v>1</v>
      </c>
      <c r="B82" s="36" t="s">
        <v>94</v>
      </c>
      <c r="C82" s="50"/>
      <c r="D82" s="50"/>
      <c r="E82" s="106"/>
      <c r="F82" s="32"/>
      <c r="G82" s="19"/>
      <c r="H82" s="32"/>
      <c r="I82" s="32"/>
      <c r="J82" s="32"/>
      <c r="K82" s="32"/>
      <c r="L82" s="62"/>
      <c r="M82" s="32">
        <v>5</v>
      </c>
      <c r="N82" s="32">
        <v>5</v>
      </c>
      <c r="O82" s="32" t="s">
        <v>19</v>
      </c>
      <c r="P82" s="103"/>
    </row>
    <row r="83" spans="1:16" ht="20.25" customHeight="1" x14ac:dyDescent="0.25">
      <c r="A83" s="20"/>
      <c r="B83" s="26" t="s">
        <v>215</v>
      </c>
      <c r="C83" s="30">
        <v>128</v>
      </c>
      <c r="D83" s="30">
        <v>128</v>
      </c>
      <c r="E83" s="20">
        <f t="shared" ref="E82:E90" si="26">D83/C83*100</f>
        <v>100</v>
      </c>
      <c r="F83" s="20">
        <v>30</v>
      </c>
      <c r="G83" s="34">
        <f t="shared" ref="G82:G90" si="27">F83/C83*100</f>
        <v>23.4375</v>
      </c>
      <c r="H83" s="20">
        <v>30</v>
      </c>
      <c r="I83" s="20">
        <f t="shared" ref="I82:I94" si="28">H83/F83*100</f>
        <v>100</v>
      </c>
      <c r="J83" s="20"/>
      <c r="K83" s="20"/>
      <c r="L83" s="20"/>
      <c r="M83" s="20" t="s">
        <v>44</v>
      </c>
      <c r="N83" s="20" t="s">
        <v>44</v>
      </c>
      <c r="O83" s="20"/>
      <c r="P83" s="103"/>
    </row>
    <row r="84" spans="1:16" ht="20.25" customHeight="1" x14ac:dyDescent="0.25">
      <c r="A84" s="20"/>
      <c r="B84" s="26" t="s">
        <v>216</v>
      </c>
      <c r="C84" s="30">
        <v>165</v>
      </c>
      <c r="D84" s="30">
        <v>165</v>
      </c>
      <c r="E84" s="20">
        <f t="shared" si="26"/>
        <v>100</v>
      </c>
      <c r="F84" s="20">
        <v>36</v>
      </c>
      <c r="G84" s="34">
        <f t="shared" si="27"/>
        <v>21.818181818181817</v>
      </c>
      <c r="H84" s="20">
        <v>36</v>
      </c>
      <c r="I84" s="20">
        <f t="shared" si="28"/>
        <v>100</v>
      </c>
      <c r="J84" s="20"/>
      <c r="K84" s="20"/>
      <c r="L84" s="34"/>
      <c r="M84" s="20" t="s">
        <v>44</v>
      </c>
      <c r="N84" s="20" t="s">
        <v>44</v>
      </c>
      <c r="O84" s="20"/>
      <c r="P84" s="103"/>
    </row>
    <row r="85" spans="1:16" ht="20.25" customHeight="1" x14ac:dyDescent="0.25">
      <c r="A85" s="20"/>
      <c r="B85" s="26" t="s">
        <v>217</v>
      </c>
      <c r="C85" s="30">
        <v>67</v>
      </c>
      <c r="D85" s="30">
        <v>67</v>
      </c>
      <c r="E85" s="20">
        <f t="shared" si="26"/>
        <v>100</v>
      </c>
      <c r="F85" s="20">
        <v>26</v>
      </c>
      <c r="G85" s="34">
        <f t="shared" si="27"/>
        <v>38.805970149253731</v>
      </c>
      <c r="H85" s="20">
        <v>26</v>
      </c>
      <c r="I85" s="20">
        <f t="shared" si="28"/>
        <v>100</v>
      </c>
      <c r="J85" s="20"/>
      <c r="K85" s="20"/>
      <c r="L85" s="20"/>
      <c r="M85" s="20" t="s">
        <v>44</v>
      </c>
      <c r="N85" s="20" t="s">
        <v>44</v>
      </c>
      <c r="O85" s="20"/>
      <c r="P85" s="103"/>
    </row>
    <row r="86" spans="1:16" ht="20.25" customHeight="1" x14ac:dyDescent="0.25">
      <c r="A86" s="20"/>
      <c r="B86" s="26" t="s">
        <v>218</v>
      </c>
      <c r="C86" s="30">
        <v>149</v>
      </c>
      <c r="D86" s="30">
        <v>149</v>
      </c>
      <c r="E86" s="20">
        <f t="shared" si="26"/>
        <v>100</v>
      </c>
      <c r="F86" s="20">
        <v>36</v>
      </c>
      <c r="G86" s="34">
        <f t="shared" si="27"/>
        <v>24.161073825503358</v>
      </c>
      <c r="H86" s="20">
        <v>36</v>
      </c>
      <c r="I86" s="20">
        <f t="shared" si="28"/>
        <v>100</v>
      </c>
      <c r="J86" s="20"/>
      <c r="K86" s="20"/>
      <c r="L86" s="34"/>
      <c r="M86" s="20" t="s">
        <v>44</v>
      </c>
      <c r="N86" s="20" t="s">
        <v>44</v>
      </c>
      <c r="O86" s="20"/>
      <c r="P86" s="103"/>
    </row>
    <row r="87" spans="1:16" ht="20.25" customHeight="1" x14ac:dyDescent="0.25">
      <c r="A87" s="20"/>
      <c r="B87" s="26" t="s">
        <v>219</v>
      </c>
      <c r="C87" s="30">
        <v>75</v>
      </c>
      <c r="D87" s="30">
        <v>75</v>
      </c>
      <c r="E87" s="20">
        <f t="shared" si="26"/>
        <v>100</v>
      </c>
      <c r="F87" s="20">
        <v>21</v>
      </c>
      <c r="G87" s="34">
        <f t="shared" si="27"/>
        <v>28.000000000000004</v>
      </c>
      <c r="H87" s="20">
        <v>21</v>
      </c>
      <c r="I87" s="20">
        <f t="shared" si="28"/>
        <v>100</v>
      </c>
      <c r="J87" s="20"/>
      <c r="K87" s="20"/>
      <c r="L87" s="34"/>
      <c r="M87" s="20" t="s">
        <v>44</v>
      </c>
      <c r="N87" s="20" t="s">
        <v>44</v>
      </c>
      <c r="O87" s="20"/>
      <c r="P87" s="103"/>
    </row>
    <row r="88" spans="1:16" ht="20.25" customHeight="1" x14ac:dyDescent="0.25">
      <c r="A88" s="32">
        <v>2</v>
      </c>
      <c r="B88" s="36" t="s">
        <v>93</v>
      </c>
      <c r="C88" s="50"/>
      <c r="D88" s="50"/>
      <c r="E88" s="33"/>
      <c r="F88" s="50"/>
      <c r="G88" s="69"/>
      <c r="H88" s="50"/>
      <c r="I88" s="69"/>
      <c r="J88" s="50"/>
      <c r="K88" s="50"/>
      <c r="L88" s="50"/>
      <c r="M88" s="50">
        <v>2</v>
      </c>
      <c r="N88" s="50">
        <v>2</v>
      </c>
      <c r="O88" s="50" t="s">
        <v>19</v>
      </c>
      <c r="P88" s="103"/>
    </row>
    <row r="89" spans="1:16" ht="20.25" customHeight="1" x14ac:dyDescent="0.25">
      <c r="A89" s="20"/>
      <c r="B89" s="26" t="s">
        <v>220</v>
      </c>
      <c r="C89" s="51">
        <v>222</v>
      </c>
      <c r="D89" s="51">
        <v>222</v>
      </c>
      <c r="E89" s="51">
        <f t="shared" si="26"/>
        <v>100</v>
      </c>
      <c r="F89" s="51">
        <v>48</v>
      </c>
      <c r="G89" s="51">
        <f t="shared" si="27"/>
        <v>21.621621621621621</v>
      </c>
      <c r="H89" s="51">
        <v>48</v>
      </c>
      <c r="I89" s="51">
        <f t="shared" si="28"/>
        <v>100</v>
      </c>
      <c r="J89" s="51"/>
      <c r="K89" s="51"/>
      <c r="L89" s="51"/>
      <c r="M89" s="51" t="s">
        <v>44</v>
      </c>
      <c r="N89" s="51" t="s">
        <v>44</v>
      </c>
      <c r="O89" s="51"/>
      <c r="P89" s="103"/>
    </row>
    <row r="90" spans="1:16" ht="20.25" customHeight="1" x14ac:dyDescent="0.25">
      <c r="A90" s="20"/>
      <c r="B90" s="26" t="s">
        <v>221</v>
      </c>
      <c r="C90" s="51">
        <v>46</v>
      </c>
      <c r="D90" s="51">
        <v>46</v>
      </c>
      <c r="E90" s="51">
        <f t="shared" si="26"/>
        <v>100</v>
      </c>
      <c r="F90" s="51">
        <v>19</v>
      </c>
      <c r="G90" s="51">
        <f t="shared" si="27"/>
        <v>41.304347826086953</v>
      </c>
      <c r="H90" s="51">
        <v>19</v>
      </c>
      <c r="I90" s="51">
        <f t="shared" si="28"/>
        <v>100</v>
      </c>
      <c r="J90" s="51"/>
      <c r="K90" s="51"/>
      <c r="L90" s="51"/>
      <c r="M90" s="51" t="s">
        <v>44</v>
      </c>
      <c r="N90" s="51" t="s">
        <v>44</v>
      </c>
      <c r="O90" s="51"/>
      <c r="P90" s="103"/>
    </row>
    <row r="91" spans="1:16" ht="20.25" customHeight="1" x14ac:dyDescent="0.25">
      <c r="A91" s="32">
        <v>3</v>
      </c>
      <c r="B91" s="36" t="s">
        <v>96</v>
      </c>
      <c r="C91" s="61"/>
      <c r="D91" s="61"/>
      <c r="E91" s="61"/>
      <c r="F91" s="61"/>
      <c r="G91" s="173"/>
      <c r="H91" s="61"/>
      <c r="I91" s="50"/>
      <c r="J91" s="50"/>
      <c r="K91" s="32"/>
      <c r="L91" s="32"/>
      <c r="M91" s="32">
        <v>3</v>
      </c>
      <c r="N91" s="32">
        <v>3</v>
      </c>
      <c r="O91" s="32" t="s">
        <v>19</v>
      </c>
      <c r="P91" s="103"/>
    </row>
    <row r="92" spans="1:16" ht="20.25" customHeight="1" x14ac:dyDescent="0.25">
      <c r="A92" s="20"/>
      <c r="B92" s="26" t="s">
        <v>222</v>
      </c>
      <c r="C92" s="44">
        <v>103</v>
      </c>
      <c r="D92" s="44">
        <v>71</v>
      </c>
      <c r="E92" s="51">
        <f t="shared" ref="E91:E102" si="29">D92/C92*100</f>
        <v>68.932038834951456</v>
      </c>
      <c r="F92" s="25">
        <v>16</v>
      </c>
      <c r="G92" s="58">
        <f t="shared" ref="G91:G102" si="30">F92/C92*100</f>
        <v>15.53398058252427</v>
      </c>
      <c r="H92" s="25">
        <v>14</v>
      </c>
      <c r="I92" s="51">
        <f t="shared" si="28"/>
        <v>87.5</v>
      </c>
      <c r="J92" s="51" t="s">
        <v>44</v>
      </c>
      <c r="K92" s="20"/>
      <c r="L92" s="20"/>
      <c r="M92" s="20" t="s">
        <v>44</v>
      </c>
      <c r="N92" s="20" t="s">
        <v>44</v>
      </c>
      <c r="O92" s="20"/>
      <c r="P92" s="103"/>
    </row>
    <row r="93" spans="1:16" ht="20.25" customHeight="1" x14ac:dyDescent="0.25">
      <c r="A93" s="20"/>
      <c r="B93" s="26" t="s">
        <v>223</v>
      </c>
      <c r="C93" s="44">
        <v>152</v>
      </c>
      <c r="D93" s="44">
        <v>152</v>
      </c>
      <c r="E93" s="51">
        <f t="shared" si="29"/>
        <v>100</v>
      </c>
      <c r="F93" s="25">
        <v>28</v>
      </c>
      <c r="G93" s="58">
        <f t="shared" si="30"/>
        <v>18.421052631578945</v>
      </c>
      <c r="H93" s="25">
        <v>28</v>
      </c>
      <c r="I93" s="51">
        <f t="shared" si="28"/>
        <v>100</v>
      </c>
      <c r="J93" s="51" t="s">
        <v>44</v>
      </c>
      <c r="K93" s="20"/>
      <c r="L93" s="20"/>
      <c r="M93" s="20" t="s">
        <v>44</v>
      </c>
      <c r="N93" s="20" t="s">
        <v>44</v>
      </c>
      <c r="O93" s="20"/>
      <c r="P93" s="103"/>
    </row>
    <row r="94" spans="1:16" ht="20.25" customHeight="1" x14ac:dyDescent="0.25">
      <c r="A94" s="20"/>
      <c r="B94" s="26" t="s">
        <v>224</v>
      </c>
      <c r="C94" s="44">
        <v>41</v>
      </c>
      <c r="D94" s="44">
        <v>41</v>
      </c>
      <c r="E94" s="51">
        <f t="shared" si="29"/>
        <v>100</v>
      </c>
      <c r="F94" s="25">
        <v>41</v>
      </c>
      <c r="G94" s="51">
        <f t="shared" si="30"/>
        <v>100</v>
      </c>
      <c r="H94" s="25">
        <v>41</v>
      </c>
      <c r="I94" s="51">
        <f t="shared" si="28"/>
        <v>100</v>
      </c>
      <c r="J94" s="51"/>
      <c r="K94" s="20"/>
      <c r="L94" s="20"/>
      <c r="M94" s="20" t="s">
        <v>44</v>
      </c>
      <c r="N94" s="20" t="s">
        <v>44</v>
      </c>
      <c r="O94" s="20"/>
      <c r="P94" s="103"/>
    </row>
    <row r="95" spans="1:16" ht="20.25" customHeight="1" x14ac:dyDescent="0.25">
      <c r="A95" s="32">
        <v>4</v>
      </c>
      <c r="B95" s="36" t="s">
        <v>99</v>
      </c>
      <c r="C95" s="50"/>
      <c r="D95" s="50"/>
      <c r="E95" s="50"/>
      <c r="F95" s="50"/>
      <c r="G95" s="69"/>
      <c r="H95" s="50"/>
      <c r="I95" s="50"/>
      <c r="J95" s="50"/>
      <c r="K95" s="50"/>
      <c r="L95" s="50"/>
      <c r="M95" s="50">
        <v>8</v>
      </c>
      <c r="N95" s="50">
        <v>8</v>
      </c>
      <c r="O95" s="50" t="s">
        <v>19</v>
      </c>
      <c r="P95" s="103"/>
    </row>
    <row r="96" spans="1:16" ht="20.25" customHeight="1" x14ac:dyDescent="0.25">
      <c r="A96" s="20"/>
      <c r="B96" s="113" t="s">
        <v>225</v>
      </c>
      <c r="C96" s="142">
        <v>138</v>
      </c>
      <c r="D96" s="20">
        <v>138</v>
      </c>
      <c r="E96" s="24">
        <f t="shared" si="29"/>
        <v>100</v>
      </c>
      <c r="F96" s="172">
        <v>25</v>
      </c>
      <c r="G96" s="51">
        <f t="shared" si="30"/>
        <v>18.115942028985508</v>
      </c>
      <c r="H96" s="172">
        <v>25</v>
      </c>
      <c r="I96" s="51">
        <f t="shared" ref="I96:I103" si="31">H96/F96*100</f>
        <v>100</v>
      </c>
      <c r="J96" s="51" t="s">
        <v>44</v>
      </c>
      <c r="K96" s="20"/>
      <c r="L96" s="20"/>
      <c r="M96" s="20" t="s">
        <v>44</v>
      </c>
      <c r="N96" s="20" t="s">
        <v>44</v>
      </c>
      <c r="O96" s="51"/>
      <c r="P96" s="103"/>
    </row>
    <row r="97" spans="1:16" ht="20.25" customHeight="1" x14ac:dyDescent="0.25">
      <c r="A97" s="20"/>
      <c r="B97" s="113" t="s">
        <v>226</v>
      </c>
      <c r="C97" s="142">
        <v>115</v>
      </c>
      <c r="D97" s="20">
        <v>115</v>
      </c>
      <c r="E97" s="24">
        <f t="shared" si="29"/>
        <v>100</v>
      </c>
      <c r="F97" s="172">
        <v>20</v>
      </c>
      <c r="G97" s="51">
        <f t="shared" si="30"/>
        <v>17.391304347826086</v>
      </c>
      <c r="H97" s="172">
        <v>20</v>
      </c>
      <c r="I97" s="51">
        <f t="shared" si="31"/>
        <v>100</v>
      </c>
      <c r="J97" s="51" t="s">
        <v>44</v>
      </c>
      <c r="K97" s="20"/>
      <c r="L97" s="20"/>
      <c r="M97" s="20" t="s">
        <v>44</v>
      </c>
      <c r="N97" s="20" t="s">
        <v>44</v>
      </c>
      <c r="O97" s="51"/>
      <c r="P97" s="103"/>
    </row>
    <row r="98" spans="1:16" ht="20.25" customHeight="1" x14ac:dyDescent="0.25">
      <c r="A98" s="20"/>
      <c r="B98" s="113" t="s">
        <v>227</v>
      </c>
      <c r="C98" s="142">
        <v>155</v>
      </c>
      <c r="D98" s="20">
        <v>155</v>
      </c>
      <c r="E98" s="24">
        <f t="shared" si="29"/>
        <v>100</v>
      </c>
      <c r="F98" s="172">
        <v>32</v>
      </c>
      <c r="G98" s="51">
        <f t="shared" si="30"/>
        <v>20.64516129032258</v>
      </c>
      <c r="H98" s="172">
        <v>32</v>
      </c>
      <c r="I98" s="51">
        <f t="shared" si="31"/>
        <v>100</v>
      </c>
      <c r="J98" s="51"/>
      <c r="K98" s="20"/>
      <c r="L98" s="20"/>
      <c r="M98" s="20" t="s">
        <v>44</v>
      </c>
      <c r="N98" s="20" t="s">
        <v>44</v>
      </c>
      <c r="O98" s="51"/>
      <c r="P98" s="103"/>
    </row>
    <row r="99" spans="1:16" ht="20.25" customHeight="1" x14ac:dyDescent="0.25">
      <c r="A99" s="20"/>
      <c r="B99" s="113" t="s">
        <v>228</v>
      </c>
      <c r="C99" s="142">
        <v>71</v>
      </c>
      <c r="D99" s="20">
        <v>71</v>
      </c>
      <c r="E99" s="24">
        <f t="shared" si="29"/>
        <v>100</v>
      </c>
      <c r="F99" s="172">
        <v>11</v>
      </c>
      <c r="G99" s="51">
        <f t="shared" si="30"/>
        <v>15.492957746478872</v>
      </c>
      <c r="H99" s="172">
        <v>11</v>
      </c>
      <c r="I99" s="51">
        <f t="shared" si="31"/>
        <v>100</v>
      </c>
      <c r="J99" s="51" t="s">
        <v>44</v>
      </c>
      <c r="K99" s="20"/>
      <c r="L99" s="20"/>
      <c r="M99" s="20" t="s">
        <v>44</v>
      </c>
      <c r="N99" s="20" t="s">
        <v>44</v>
      </c>
      <c r="O99" s="51"/>
      <c r="P99" s="103"/>
    </row>
    <row r="100" spans="1:16" ht="20.25" customHeight="1" x14ac:dyDescent="0.25">
      <c r="A100" s="20"/>
      <c r="B100" s="113" t="s">
        <v>229</v>
      </c>
      <c r="C100" s="142">
        <v>68</v>
      </c>
      <c r="D100" s="20">
        <v>68</v>
      </c>
      <c r="E100" s="24">
        <f t="shared" si="29"/>
        <v>100</v>
      </c>
      <c r="F100" s="172">
        <v>12</v>
      </c>
      <c r="G100" s="51">
        <f t="shared" si="30"/>
        <v>17.647058823529413</v>
      </c>
      <c r="H100" s="172">
        <v>12</v>
      </c>
      <c r="I100" s="51">
        <f t="shared" si="31"/>
        <v>100</v>
      </c>
      <c r="J100" s="51" t="s">
        <v>44</v>
      </c>
      <c r="K100" s="20"/>
      <c r="L100" s="20"/>
      <c r="M100" s="20" t="s">
        <v>44</v>
      </c>
      <c r="N100" s="20" t="s">
        <v>44</v>
      </c>
      <c r="O100" s="51"/>
      <c r="P100" s="103"/>
    </row>
    <row r="101" spans="1:16" ht="20.25" customHeight="1" x14ac:dyDescent="0.25">
      <c r="A101" s="20"/>
      <c r="B101" s="113" t="s">
        <v>230</v>
      </c>
      <c r="C101" s="142">
        <v>69</v>
      </c>
      <c r="D101" s="20">
        <v>69</v>
      </c>
      <c r="E101" s="24">
        <f t="shared" si="29"/>
        <v>100</v>
      </c>
      <c r="F101" s="172">
        <v>11</v>
      </c>
      <c r="G101" s="51">
        <f t="shared" si="30"/>
        <v>15.942028985507244</v>
      </c>
      <c r="H101" s="172">
        <v>11</v>
      </c>
      <c r="I101" s="51">
        <f t="shared" si="31"/>
        <v>100</v>
      </c>
      <c r="J101" s="51" t="s">
        <v>44</v>
      </c>
      <c r="K101" s="20"/>
      <c r="L101" s="20"/>
      <c r="M101" s="20" t="s">
        <v>44</v>
      </c>
      <c r="N101" s="20" t="s">
        <v>44</v>
      </c>
      <c r="O101" s="51"/>
      <c r="P101" s="103"/>
    </row>
    <row r="102" spans="1:16" ht="20.25" customHeight="1" x14ac:dyDescent="0.25">
      <c r="A102" s="20"/>
      <c r="B102" s="113" t="s">
        <v>231</v>
      </c>
      <c r="C102" s="142">
        <v>44</v>
      </c>
      <c r="D102" s="20">
        <v>44</v>
      </c>
      <c r="E102" s="24">
        <f t="shared" si="29"/>
        <v>100</v>
      </c>
      <c r="F102" s="172">
        <v>7</v>
      </c>
      <c r="G102" s="51">
        <f t="shared" si="30"/>
        <v>15.909090909090908</v>
      </c>
      <c r="H102" s="172">
        <v>7</v>
      </c>
      <c r="I102" s="51">
        <f t="shared" si="31"/>
        <v>100</v>
      </c>
      <c r="J102" s="51" t="s">
        <v>44</v>
      </c>
      <c r="K102" s="20"/>
      <c r="L102" s="20"/>
      <c r="M102" s="20" t="s">
        <v>44</v>
      </c>
      <c r="N102" s="20" t="s">
        <v>44</v>
      </c>
      <c r="O102" s="51"/>
      <c r="P102" s="103"/>
    </row>
    <row r="103" spans="1:16" ht="20.25" customHeight="1" x14ac:dyDescent="0.25">
      <c r="A103" s="20"/>
      <c r="B103" s="113" t="s">
        <v>232</v>
      </c>
      <c r="C103" s="142">
        <v>84</v>
      </c>
      <c r="D103" s="114">
        <v>84</v>
      </c>
      <c r="E103" s="24">
        <f t="shared" ref="E103" si="32">D103/C103*100</f>
        <v>100</v>
      </c>
      <c r="F103" s="172">
        <v>15</v>
      </c>
      <c r="G103" s="51">
        <f t="shared" ref="G103" si="33">F103/C103*100</f>
        <v>17.857142857142858</v>
      </c>
      <c r="H103" s="172">
        <v>15</v>
      </c>
      <c r="I103" s="51">
        <f t="shared" si="31"/>
        <v>100</v>
      </c>
      <c r="J103" s="51" t="s">
        <v>44</v>
      </c>
      <c r="K103" s="20"/>
      <c r="L103" s="20"/>
      <c r="M103" s="20" t="s">
        <v>44</v>
      </c>
      <c r="N103" s="20" t="s">
        <v>44</v>
      </c>
      <c r="O103" s="51"/>
      <c r="P103" s="103"/>
    </row>
    <row r="104" spans="1:16" ht="20.25" customHeight="1" x14ac:dyDescent="0.25">
      <c r="A104" s="32">
        <v>5</v>
      </c>
      <c r="B104" s="36" t="s">
        <v>100</v>
      </c>
      <c r="C104" s="32"/>
      <c r="D104" s="32"/>
      <c r="E104" s="32"/>
      <c r="F104" s="32"/>
      <c r="G104" s="19"/>
      <c r="H104" s="32"/>
      <c r="I104" s="32"/>
      <c r="J104" s="32"/>
      <c r="K104" s="32"/>
      <c r="L104" s="32"/>
      <c r="M104" s="32">
        <f>COUNTA(M105:M107)</f>
        <v>3</v>
      </c>
      <c r="N104" s="32">
        <f>COUNTA(N105:N107)</f>
        <v>3</v>
      </c>
      <c r="O104" s="32" t="s">
        <v>19</v>
      </c>
      <c r="P104" s="103"/>
    </row>
    <row r="105" spans="1:16" ht="20.25" customHeight="1" x14ac:dyDescent="0.25">
      <c r="A105" s="20"/>
      <c r="B105" s="26" t="s">
        <v>233</v>
      </c>
      <c r="C105" s="20">
        <v>39</v>
      </c>
      <c r="D105" s="20">
        <v>39</v>
      </c>
      <c r="E105" s="20">
        <f t="shared" ref="E104:E107" si="34">D105/C105*100</f>
        <v>100</v>
      </c>
      <c r="F105" s="20">
        <v>21</v>
      </c>
      <c r="G105" s="34">
        <f t="shared" ref="G104:G107" si="35">F105/C105*100</f>
        <v>53.846153846153847</v>
      </c>
      <c r="H105" s="20">
        <v>21</v>
      </c>
      <c r="I105" s="20">
        <f t="shared" ref="I105:I107" si="36">H105/F105*100</f>
        <v>100</v>
      </c>
      <c r="J105" s="20"/>
      <c r="K105" s="20"/>
      <c r="L105" s="20"/>
      <c r="M105" s="20" t="s">
        <v>44</v>
      </c>
      <c r="N105" s="20" t="s">
        <v>44</v>
      </c>
      <c r="O105" s="20"/>
      <c r="P105" s="103"/>
    </row>
    <row r="106" spans="1:16" ht="20.25" customHeight="1" x14ac:dyDescent="0.25">
      <c r="A106" s="20"/>
      <c r="B106" s="26" t="s">
        <v>234</v>
      </c>
      <c r="C106" s="20">
        <v>38</v>
      </c>
      <c r="D106" s="20">
        <v>38</v>
      </c>
      <c r="E106" s="20">
        <f t="shared" si="34"/>
        <v>100</v>
      </c>
      <c r="F106" s="20">
        <v>22</v>
      </c>
      <c r="G106" s="34">
        <f t="shared" si="35"/>
        <v>57.894736842105267</v>
      </c>
      <c r="H106" s="20">
        <v>22</v>
      </c>
      <c r="I106" s="20">
        <f t="shared" si="36"/>
        <v>100</v>
      </c>
      <c r="J106" s="20"/>
      <c r="K106" s="20"/>
      <c r="L106" s="20"/>
      <c r="M106" s="20" t="s">
        <v>44</v>
      </c>
      <c r="N106" s="20" t="s">
        <v>44</v>
      </c>
      <c r="O106" s="20"/>
      <c r="P106" s="103"/>
    </row>
    <row r="107" spans="1:16" ht="20.25" customHeight="1" x14ac:dyDescent="0.25">
      <c r="A107" s="20"/>
      <c r="B107" s="26" t="s">
        <v>235</v>
      </c>
      <c r="C107" s="20">
        <v>12</v>
      </c>
      <c r="D107" s="20">
        <v>12</v>
      </c>
      <c r="E107" s="20">
        <f t="shared" si="34"/>
        <v>100</v>
      </c>
      <c r="F107" s="20">
        <v>8</v>
      </c>
      <c r="G107" s="34">
        <f t="shared" si="35"/>
        <v>66.666666666666657</v>
      </c>
      <c r="H107" s="20">
        <v>8</v>
      </c>
      <c r="I107" s="20">
        <f t="shared" si="36"/>
        <v>100</v>
      </c>
      <c r="J107" s="20"/>
      <c r="K107" s="20"/>
      <c r="L107" s="20"/>
      <c r="M107" s="20" t="s">
        <v>44</v>
      </c>
      <c r="N107" s="20" t="s">
        <v>44</v>
      </c>
      <c r="O107" s="20"/>
      <c r="P107" s="103"/>
    </row>
    <row r="108" spans="1:16" ht="20.25" customHeight="1" x14ac:dyDescent="0.25">
      <c r="A108" s="32">
        <v>6</v>
      </c>
      <c r="B108" s="36" t="s">
        <v>98</v>
      </c>
      <c r="C108" s="50"/>
      <c r="D108" s="50"/>
      <c r="E108" s="50"/>
      <c r="F108" s="50"/>
      <c r="G108" s="69"/>
      <c r="H108" s="50"/>
      <c r="I108" s="50"/>
      <c r="J108" s="50"/>
      <c r="K108" s="50"/>
      <c r="L108" s="50"/>
      <c r="M108" s="50">
        <v>1</v>
      </c>
      <c r="N108" s="50">
        <v>1</v>
      </c>
      <c r="O108" s="50" t="s">
        <v>19</v>
      </c>
      <c r="P108" s="103"/>
    </row>
    <row r="109" spans="1:16" ht="20.25" customHeight="1" x14ac:dyDescent="0.25">
      <c r="A109" s="20"/>
      <c r="B109" s="113" t="s">
        <v>236</v>
      </c>
      <c r="C109" s="142">
        <v>131</v>
      </c>
      <c r="D109" s="114">
        <v>130</v>
      </c>
      <c r="E109" s="24">
        <v>100</v>
      </c>
      <c r="F109" s="172">
        <v>35</v>
      </c>
      <c r="G109" s="58">
        <v>26.717557251908396</v>
      </c>
      <c r="H109" s="172">
        <v>35</v>
      </c>
      <c r="I109" s="51">
        <v>100</v>
      </c>
      <c r="J109" s="51"/>
      <c r="K109" s="20"/>
      <c r="L109" s="20"/>
      <c r="M109" s="20" t="s">
        <v>44</v>
      </c>
      <c r="N109" s="20" t="s">
        <v>44</v>
      </c>
      <c r="O109" s="51"/>
      <c r="P109" s="103"/>
    </row>
    <row r="110" spans="1:16" s="92" customFormat="1" ht="20.25" customHeight="1" x14ac:dyDescent="0.25">
      <c r="A110" s="190" t="s">
        <v>105</v>
      </c>
      <c r="B110" s="191" t="s">
        <v>106</v>
      </c>
      <c r="C110" s="192"/>
      <c r="D110" s="192"/>
      <c r="E110" s="195"/>
      <c r="F110" s="192"/>
      <c r="G110" s="196"/>
      <c r="H110" s="192"/>
      <c r="I110" s="195"/>
      <c r="J110" s="190"/>
      <c r="K110" s="190"/>
      <c r="L110" s="190"/>
      <c r="M110" s="190"/>
      <c r="N110" s="190"/>
      <c r="O110" s="190"/>
      <c r="P110" s="183"/>
    </row>
    <row r="111" spans="1:16" ht="20.25" customHeight="1" x14ac:dyDescent="0.25">
      <c r="A111" s="11">
        <v>1</v>
      </c>
      <c r="B111" s="15" t="s">
        <v>107</v>
      </c>
      <c r="C111" s="16"/>
      <c r="D111" s="16"/>
      <c r="E111" s="19"/>
      <c r="F111" s="11"/>
      <c r="G111" s="18"/>
      <c r="H111" s="11"/>
      <c r="I111" s="109"/>
      <c r="J111" s="11"/>
      <c r="K111" s="11"/>
      <c r="L111" s="11"/>
      <c r="M111" s="11">
        <v>4</v>
      </c>
      <c r="N111" s="11">
        <v>4</v>
      </c>
      <c r="O111" s="11" t="s">
        <v>19</v>
      </c>
      <c r="P111" s="103"/>
    </row>
    <row r="112" spans="1:16" ht="20.25" customHeight="1" x14ac:dyDescent="0.25">
      <c r="A112" s="20"/>
      <c r="B112" s="26" t="s">
        <v>237</v>
      </c>
      <c r="C112" s="22">
        <v>110</v>
      </c>
      <c r="D112" s="22">
        <f>C112-17</f>
        <v>93</v>
      </c>
      <c r="E112" s="23">
        <f t="shared" ref="E112:E117" si="37">D112/C112*100</f>
        <v>84.545454545454547</v>
      </c>
      <c r="F112" s="20">
        <v>17</v>
      </c>
      <c r="G112" s="49">
        <f t="shared" ref="G112:G117" si="38">F112/C112*100</f>
        <v>15.454545454545453</v>
      </c>
      <c r="H112" s="20">
        <v>17</v>
      </c>
      <c r="I112" s="60">
        <f>H112/F112*100</f>
        <v>100</v>
      </c>
      <c r="J112" s="20" t="s">
        <v>44</v>
      </c>
      <c r="K112" s="20"/>
      <c r="L112" s="20"/>
      <c r="M112" s="20" t="s">
        <v>44</v>
      </c>
      <c r="N112" s="20" t="s">
        <v>44</v>
      </c>
      <c r="O112" s="20"/>
      <c r="P112" s="103"/>
    </row>
    <row r="113" spans="1:16" ht="20.25" customHeight="1" x14ac:dyDescent="0.25">
      <c r="A113" s="20"/>
      <c r="B113" s="26" t="s">
        <v>238</v>
      </c>
      <c r="C113" s="22">
        <v>155</v>
      </c>
      <c r="D113" s="22">
        <f>C113-8</f>
        <v>147</v>
      </c>
      <c r="E113" s="23">
        <f t="shared" si="37"/>
        <v>94.838709677419359</v>
      </c>
      <c r="F113" s="20">
        <v>39</v>
      </c>
      <c r="G113" s="49">
        <f t="shared" si="38"/>
        <v>25.161290322580644</v>
      </c>
      <c r="H113" s="20">
        <v>39</v>
      </c>
      <c r="I113" s="60">
        <f t="shared" ref="I113:I117" si="39">H113/F113*100</f>
        <v>100</v>
      </c>
      <c r="J113" s="20"/>
      <c r="K113" s="20"/>
      <c r="L113" s="20"/>
      <c r="M113" s="20" t="s">
        <v>44</v>
      </c>
      <c r="N113" s="20" t="s">
        <v>44</v>
      </c>
      <c r="O113" s="20"/>
      <c r="P113" s="103"/>
    </row>
    <row r="114" spans="1:16" ht="20.25" customHeight="1" x14ac:dyDescent="0.25">
      <c r="A114" s="20"/>
      <c r="B114" s="26" t="s">
        <v>239</v>
      </c>
      <c r="C114" s="22">
        <f>154+46</f>
        <v>200</v>
      </c>
      <c r="D114" s="22">
        <v>200</v>
      </c>
      <c r="E114" s="23">
        <f t="shared" si="37"/>
        <v>100</v>
      </c>
      <c r="F114" s="20">
        <v>71</v>
      </c>
      <c r="G114" s="49">
        <f t="shared" si="38"/>
        <v>35.5</v>
      </c>
      <c r="H114" s="20">
        <v>71</v>
      </c>
      <c r="I114" s="60">
        <f t="shared" si="39"/>
        <v>100</v>
      </c>
      <c r="J114" s="20"/>
      <c r="K114" s="20"/>
      <c r="L114" s="20"/>
      <c r="M114" s="20" t="s">
        <v>44</v>
      </c>
      <c r="N114" s="20" t="s">
        <v>44</v>
      </c>
      <c r="O114" s="20"/>
      <c r="P114" s="103"/>
    </row>
    <row r="115" spans="1:16" ht="20.25" customHeight="1" x14ac:dyDescent="0.25">
      <c r="A115" s="20"/>
      <c r="B115" s="26" t="s">
        <v>240</v>
      </c>
      <c r="C115" s="22">
        <f>103+110</f>
        <v>213</v>
      </c>
      <c r="D115" s="22">
        <v>213</v>
      </c>
      <c r="E115" s="23">
        <f t="shared" si="37"/>
        <v>100</v>
      </c>
      <c r="F115" s="20">
        <v>114</v>
      </c>
      <c r="G115" s="49">
        <f t="shared" si="38"/>
        <v>53.521126760563376</v>
      </c>
      <c r="H115" s="20">
        <v>114</v>
      </c>
      <c r="I115" s="60">
        <f t="shared" si="39"/>
        <v>100</v>
      </c>
      <c r="J115" s="20"/>
      <c r="K115" s="20"/>
      <c r="L115" s="20"/>
      <c r="M115" s="20" t="s">
        <v>44</v>
      </c>
      <c r="N115" s="20" t="s">
        <v>44</v>
      </c>
      <c r="O115" s="20"/>
      <c r="P115" s="103"/>
    </row>
    <row r="116" spans="1:16" ht="20.25" customHeight="1" x14ac:dyDescent="0.25">
      <c r="A116" s="32">
        <v>2</v>
      </c>
      <c r="B116" s="36" t="s">
        <v>241</v>
      </c>
      <c r="C116" s="61"/>
      <c r="D116" s="61"/>
      <c r="E116" s="109"/>
      <c r="F116" s="32"/>
      <c r="G116" s="18"/>
      <c r="H116" s="32"/>
      <c r="I116" s="12"/>
      <c r="J116" s="32"/>
      <c r="K116" s="32"/>
      <c r="L116" s="32"/>
      <c r="M116" s="32">
        <v>1</v>
      </c>
      <c r="N116" s="32">
        <v>1</v>
      </c>
      <c r="O116" s="32" t="s">
        <v>19</v>
      </c>
      <c r="P116" s="103"/>
    </row>
    <row r="117" spans="1:16" ht="20.25" customHeight="1" x14ac:dyDescent="0.25">
      <c r="A117" s="30"/>
      <c r="B117" s="21" t="s">
        <v>242</v>
      </c>
      <c r="C117" s="44">
        <v>79</v>
      </c>
      <c r="D117" s="44">
        <v>79</v>
      </c>
      <c r="E117" s="25">
        <f t="shared" si="37"/>
        <v>100</v>
      </c>
      <c r="F117" s="30">
        <v>34</v>
      </c>
      <c r="G117" s="49">
        <f t="shared" si="38"/>
        <v>43.037974683544306</v>
      </c>
      <c r="H117" s="30">
        <v>34</v>
      </c>
      <c r="I117" s="60">
        <f t="shared" si="39"/>
        <v>100</v>
      </c>
      <c r="J117" s="30"/>
      <c r="K117" s="30"/>
      <c r="L117" s="65"/>
      <c r="M117" s="30" t="s">
        <v>44</v>
      </c>
      <c r="N117" s="30" t="s">
        <v>44</v>
      </c>
      <c r="O117" s="30"/>
      <c r="P117" s="103"/>
    </row>
    <row r="118" spans="1:16" ht="20.25" customHeight="1" x14ac:dyDescent="0.25">
      <c r="A118" s="32">
        <v>3</v>
      </c>
      <c r="B118" s="36" t="s">
        <v>111</v>
      </c>
      <c r="C118" s="61"/>
      <c r="D118" s="61"/>
      <c r="E118" s="19"/>
      <c r="F118" s="32"/>
      <c r="G118" s="18"/>
      <c r="H118" s="32"/>
      <c r="I118" s="12"/>
      <c r="J118" s="32"/>
      <c r="K118" s="32"/>
      <c r="L118" s="32"/>
      <c r="M118" s="32">
        <v>2</v>
      </c>
      <c r="N118" s="32">
        <v>2</v>
      </c>
      <c r="O118" s="32" t="s">
        <v>19</v>
      </c>
      <c r="P118" s="103"/>
    </row>
    <row r="119" spans="1:16" ht="20.25" customHeight="1" x14ac:dyDescent="0.25">
      <c r="A119" s="20"/>
      <c r="B119" s="160" t="s">
        <v>243</v>
      </c>
      <c r="C119" s="161">
        <v>97</v>
      </c>
      <c r="D119" s="22">
        <v>97</v>
      </c>
      <c r="E119" s="24">
        <f t="shared" ref="E118:E124" si="40">D119/C119*100</f>
        <v>100</v>
      </c>
      <c r="F119" s="20">
        <v>15</v>
      </c>
      <c r="G119" s="49">
        <f t="shared" ref="G118:G124" si="41">F119/C119*100</f>
        <v>15.463917525773196</v>
      </c>
      <c r="H119" s="20">
        <v>15</v>
      </c>
      <c r="I119" s="60">
        <f t="shared" ref="I118:I124" si="42">H119/F119*100</f>
        <v>100</v>
      </c>
      <c r="J119" s="34" t="s">
        <v>44</v>
      </c>
      <c r="K119" s="20"/>
      <c r="L119" s="20"/>
      <c r="M119" s="20" t="s">
        <v>44</v>
      </c>
      <c r="N119" s="20" t="s">
        <v>44</v>
      </c>
      <c r="O119" s="20"/>
      <c r="P119" s="103"/>
    </row>
    <row r="120" spans="1:16" ht="20.25" customHeight="1" x14ac:dyDescent="0.25">
      <c r="A120" s="20"/>
      <c r="B120" s="160" t="s">
        <v>244</v>
      </c>
      <c r="C120" s="161">
        <v>51</v>
      </c>
      <c r="D120" s="22">
        <v>50</v>
      </c>
      <c r="E120" s="24">
        <f t="shared" si="40"/>
        <v>98.039215686274503</v>
      </c>
      <c r="F120" s="20">
        <v>10</v>
      </c>
      <c r="G120" s="49">
        <f t="shared" si="41"/>
        <v>19.607843137254903</v>
      </c>
      <c r="H120" s="20">
        <v>10</v>
      </c>
      <c r="I120" s="60">
        <f t="shared" si="42"/>
        <v>100</v>
      </c>
      <c r="J120" s="34" t="s">
        <v>44</v>
      </c>
      <c r="K120" s="20"/>
      <c r="L120" s="20"/>
      <c r="M120" s="20" t="s">
        <v>44</v>
      </c>
      <c r="N120" s="20" t="s">
        <v>44</v>
      </c>
      <c r="O120" s="20"/>
      <c r="P120" s="103"/>
    </row>
    <row r="121" spans="1:16" ht="20.25" customHeight="1" x14ac:dyDescent="0.25">
      <c r="A121" s="32">
        <v>4</v>
      </c>
      <c r="B121" s="36" t="s">
        <v>112</v>
      </c>
      <c r="C121" s="61"/>
      <c r="D121" s="61"/>
      <c r="E121" s="106"/>
      <c r="F121" s="32"/>
      <c r="G121" s="18"/>
      <c r="H121" s="32"/>
      <c r="I121" s="12"/>
      <c r="J121" s="32"/>
      <c r="K121" s="32"/>
      <c r="L121" s="32"/>
      <c r="M121" s="32">
        <v>1</v>
      </c>
      <c r="N121" s="32">
        <v>1</v>
      </c>
      <c r="O121" s="32" t="s">
        <v>19</v>
      </c>
      <c r="P121" s="103"/>
    </row>
    <row r="122" spans="1:16" ht="20.25" customHeight="1" x14ac:dyDescent="0.25">
      <c r="A122" s="30"/>
      <c r="B122" s="21" t="s">
        <v>245</v>
      </c>
      <c r="C122" s="22">
        <v>109</v>
      </c>
      <c r="D122" s="22">
        <v>109</v>
      </c>
      <c r="E122" s="24">
        <f t="shared" si="40"/>
        <v>100</v>
      </c>
      <c r="F122" s="30">
        <v>51</v>
      </c>
      <c r="G122" s="49">
        <f t="shared" si="41"/>
        <v>46.788990825688074</v>
      </c>
      <c r="H122" s="30">
        <v>51</v>
      </c>
      <c r="I122" s="60">
        <f t="shared" si="42"/>
        <v>100</v>
      </c>
      <c r="J122" s="30"/>
      <c r="K122" s="30"/>
      <c r="L122" s="30"/>
      <c r="M122" s="30" t="s">
        <v>44</v>
      </c>
      <c r="N122" s="30" t="s">
        <v>44</v>
      </c>
      <c r="O122" s="30"/>
      <c r="P122" s="103"/>
    </row>
    <row r="123" spans="1:16" ht="20.25" customHeight="1" x14ac:dyDescent="0.25">
      <c r="A123" s="32">
        <v>5</v>
      </c>
      <c r="B123" s="36" t="s">
        <v>113</v>
      </c>
      <c r="C123" s="61"/>
      <c r="D123" s="61"/>
      <c r="E123" s="19"/>
      <c r="F123" s="32"/>
      <c r="G123" s="18"/>
      <c r="H123" s="32"/>
      <c r="I123" s="12"/>
      <c r="J123" s="32"/>
      <c r="K123" s="32"/>
      <c r="L123" s="32"/>
      <c r="M123" s="32">
        <v>1</v>
      </c>
      <c r="N123" s="32">
        <v>1</v>
      </c>
      <c r="O123" s="32" t="s">
        <v>19</v>
      </c>
      <c r="P123" s="103"/>
    </row>
    <row r="124" spans="1:16" ht="20.25" customHeight="1" x14ac:dyDescent="0.25">
      <c r="A124" s="20"/>
      <c r="B124" s="26" t="s">
        <v>246</v>
      </c>
      <c r="C124" s="22">
        <v>123</v>
      </c>
      <c r="D124" s="22">
        <v>123</v>
      </c>
      <c r="E124" s="24">
        <f t="shared" si="40"/>
        <v>100</v>
      </c>
      <c r="F124" s="20">
        <v>20</v>
      </c>
      <c r="G124" s="49">
        <f t="shared" si="41"/>
        <v>16.260162601626014</v>
      </c>
      <c r="H124" s="20">
        <v>20</v>
      </c>
      <c r="I124" s="60">
        <f t="shared" si="42"/>
        <v>100</v>
      </c>
      <c r="J124" s="20" t="s">
        <v>44</v>
      </c>
      <c r="K124" s="20"/>
      <c r="L124" s="20"/>
      <c r="M124" s="20" t="s">
        <v>44</v>
      </c>
      <c r="N124" s="20" t="s">
        <v>44</v>
      </c>
      <c r="O124" s="20"/>
      <c r="P124" s="103"/>
    </row>
    <row r="125" spans="1:16" ht="20.25" customHeight="1" x14ac:dyDescent="0.25">
      <c r="A125" s="32">
        <v>6</v>
      </c>
      <c r="B125" s="36" t="s">
        <v>114</v>
      </c>
      <c r="C125" s="61"/>
      <c r="D125" s="61"/>
      <c r="E125" s="18"/>
      <c r="F125" s="32"/>
      <c r="G125" s="18"/>
      <c r="H125" s="32"/>
      <c r="I125" s="12"/>
      <c r="J125" s="32"/>
      <c r="K125" s="32"/>
      <c r="L125" s="32"/>
      <c r="M125" s="32">
        <v>2</v>
      </c>
      <c r="N125" s="32">
        <v>2</v>
      </c>
      <c r="O125" s="32" t="s">
        <v>19</v>
      </c>
      <c r="P125" s="103"/>
    </row>
    <row r="126" spans="1:16" ht="20.25" customHeight="1" x14ac:dyDescent="0.25">
      <c r="A126" s="30"/>
      <c r="B126" s="26" t="s">
        <v>247</v>
      </c>
      <c r="C126" s="22">
        <v>91</v>
      </c>
      <c r="D126" s="22">
        <v>91</v>
      </c>
      <c r="E126" s="49">
        <f t="shared" ref="E125:E127" si="43">D126/C126*100</f>
        <v>100</v>
      </c>
      <c r="F126" s="20">
        <v>14</v>
      </c>
      <c r="G126" s="49">
        <f t="shared" ref="G125:G127" si="44">F126/C126*100</f>
        <v>15.384615384615385</v>
      </c>
      <c r="H126" s="20">
        <v>14</v>
      </c>
      <c r="I126" s="60">
        <f t="shared" ref="I125:I127" si="45">H126/F126*100</f>
        <v>100</v>
      </c>
      <c r="J126" s="20" t="s">
        <v>44</v>
      </c>
      <c r="K126" s="20"/>
      <c r="L126" s="20"/>
      <c r="M126" s="20" t="s">
        <v>44</v>
      </c>
      <c r="N126" s="20" t="s">
        <v>44</v>
      </c>
      <c r="O126" s="30"/>
      <c r="P126" s="103"/>
    </row>
    <row r="127" spans="1:16" ht="20.25" customHeight="1" x14ac:dyDescent="0.25">
      <c r="A127" s="30"/>
      <c r="B127" s="26" t="s">
        <v>248</v>
      </c>
      <c r="C127" s="22">
        <v>118</v>
      </c>
      <c r="D127" s="22">
        <v>118</v>
      </c>
      <c r="E127" s="49">
        <f t="shared" si="43"/>
        <v>100</v>
      </c>
      <c r="F127" s="20">
        <v>23</v>
      </c>
      <c r="G127" s="49">
        <f t="shared" si="44"/>
        <v>19.491525423728813</v>
      </c>
      <c r="H127" s="20">
        <v>23</v>
      </c>
      <c r="I127" s="60">
        <f t="shared" si="45"/>
        <v>100</v>
      </c>
      <c r="J127" s="20" t="s">
        <v>44</v>
      </c>
      <c r="K127" s="20"/>
      <c r="L127" s="20"/>
      <c r="M127" s="20" t="s">
        <v>44</v>
      </c>
      <c r="N127" s="20" t="s">
        <v>44</v>
      </c>
      <c r="O127" s="30"/>
      <c r="P127" s="103"/>
    </row>
    <row r="128" spans="1:16" s="92" customFormat="1" ht="20.25" customHeight="1" x14ac:dyDescent="0.25">
      <c r="A128" s="174" t="s">
        <v>117</v>
      </c>
      <c r="B128" s="175" t="s">
        <v>118</v>
      </c>
      <c r="C128" s="197"/>
      <c r="D128" s="197"/>
      <c r="E128" s="198"/>
      <c r="F128" s="197"/>
      <c r="G128" s="199"/>
      <c r="H128" s="197"/>
      <c r="I128" s="195"/>
      <c r="J128" s="200"/>
      <c r="K128" s="200"/>
      <c r="L128" s="200"/>
      <c r="M128" s="200"/>
      <c r="N128" s="200"/>
      <c r="O128" s="174"/>
      <c r="P128" s="183"/>
    </row>
    <row r="129" spans="1:16" ht="20.25" customHeight="1" x14ac:dyDescent="0.25">
      <c r="A129" s="11">
        <v>1</v>
      </c>
      <c r="B129" s="15" t="s">
        <v>135</v>
      </c>
      <c r="C129" s="11"/>
      <c r="D129" s="11"/>
      <c r="E129" s="166"/>
      <c r="F129" s="11"/>
      <c r="G129" s="162"/>
      <c r="H129" s="11"/>
      <c r="I129" s="11"/>
      <c r="J129" s="11"/>
      <c r="K129" s="11"/>
      <c r="L129" s="11"/>
      <c r="M129" s="11">
        <v>2</v>
      </c>
      <c r="N129" s="11">
        <v>2</v>
      </c>
      <c r="O129" s="11" t="s">
        <v>19</v>
      </c>
      <c r="P129" s="103"/>
    </row>
    <row r="130" spans="1:16" ht="20.25" customHeight="1" x14ac:dyDescent="0.25">
      <c r="A130" s="30"/>
      <c r="B130" s="21" t="s">
        <v>249</v>
      </c>
      <c r="C130" s="30">
        <v>135</v>
      </c>
      <c r="D130" s="30">
        <v>127</v>
      </c>
      <c r="E130" s="165">
        <v>94.074074074074105</v>
      </c>
      <c r="F130" s="30">
        <v>27</v>
      </c>
      <c r="G130" s="163">
        <v>20</v>
      </c>
      <c r="H130" s="30">
        <v>27</v>
      </c>
      <c r="I130" s="30">
        <v>100</v>
      </c>
      <c r="J130" s="30"/>
      <c r="K130" s="30"/>
      <c r="L130" s="30"/>
      <c r="M130" s="30" t="s">
        <v>44</v>
      </c>
      <c r="N130" s="30" t="s">
        <v>44</v>
      </c>
      <c r="O130" s="30"/>
      <c r="P130" s="103"/>
    </row>
    <row r="131" spans="1:16" ht="20.25" customHeight="1" x14ac:dyDescent="0.25">
      <c r="A131" s="30"/>
      <c r="B131" s="21" t="s">
        <v>250</v>
      </c>
      <c r="C131" s="30">
        <v>130</v>
      </c>
      <c r="D131" s="30">
        <v>130</v>
      </c>
      <c r="E131" s="165">
        <v>100</v>
      </c>
      <c r="F131" s="30">
        <v>22</v>
      </c>
      <c r="G131" s="163">
        <v>16.923076923076898</v>
      </c>
      <c r="H131" s="30">
        <v>22</v>
      </c>
      <c r="I131" s="30">
        <v>100</v>
      </c>
      <c r="J131" s="30" t="s">
        <v>44</v>
      </c>
      <c r="K131" s="30"/>
      <c r="L131" s="30"/>
      <c r="M131" s="30" t="s">
        <v>44</v>
      </c>
      <c r="N131" s="30" t="s">
        <v>44</v>
      </c>
      <c r="O131" s="30"/>
      <c r="P131" s="103"/>
    </row>
    <row r="132" spans="1:16" ht="20.25" customHeight="1" x14ac:dyDescent="0.25">
      <c r="A132" s="11">
        <v>2</v>
      </c>
      <c r="B132" s="15" t="s">
        <v>125</v>
      </c>
      <c r="C132" s="12"/>
      <c r="D132" s="12"/>
      <c r="E132" s="167"/>
      <c r="F132" s="11"/>
      <c r="G132" s="162"/>
      <c r="H132" s="11"/>
      <c r="I132" s="11"/>
      <c r="J132" s="11"/>
      <c r="K132" s="11"/>
      <c r="L132" s="11"/>
      <c r="M132" s="11">
        <v>2</v>
      </c>
      <c r="N132" s="11">
        <v>2</v>
      </c>
      <c r="O132" s="11" t="s">
        <v>19</v>
      </c>
      <c r="P132" s="103"/>
    </row>
    <row r="133" spans="1:16" ht="20.25" customHeight="1" x14ac:dyDescent="0.25">
      <c r="A133" s="30"/>
      <c r="B133" s="21" t="s">
        <v>251</v>
      </c>
      <c r="C133" s="60">
        <v>35</v>
      </c>
      <c r="D133" s="30">
        <v>35</v>
      </c>
      <c r="E133" s="164">
        <v>100</v>
      </c>
      <c r="F133" s="30">
        <v>24</v>
      </c>
      <c r="G133" s="163">
        <v>68.571428571428598</v>
      </c>
      <c r="H133" s="30">
        <v>24</v>
      </c>
      <c r="I133" s="30">
        <v>100</v>
      </c>
      <c r="J133" s="30"/>
      <c r="K133" s="30"/>
      <c r="L133" s="30"/>
      <c r="M133" s="30" t="s">
        <v>44</v>
      </c>
      <c r="N133" s="30" t="s">
        <v>44</v>
      </c>
      <c r="O133" s="30"/>
      <c r="P133" s="103"/>
    </row>
    <row r="134" spans="1:16" ht="20.25" customHeight="1" x14ac:dyDescent="0.25">
      <c r="A134" s="30"/>
      <c r="B134" s="21" t="s">
        <v>252</v>
      </c>
      <c r="C134" s="60">
        <v>20</v>
      </c>
      <c r="D134" s="30">
        <v>23</v>
      </c>
      <c r="E134" s="164">
        <v>115</v>
      </c>
      <c r="F134" s="30">
        <v>8</v>
      </c>
      <c r="G134" s="163">
        <v>40</v>
      </c>
      <c r="H134" s="30">
        <v>8</v>
      </c>
      <c r="I134" s="30">
        <v>100</v>
      </c>
      <c r="J134" s="30"/>
      <c r="K134" s="30"/>
      <c r="L134" s="30"/>
      <c r="M134" s="30" t="s">
        <v>44</v>
      </c>
      <c r="N134" s="30" t="s">
        <v>44</v>
      </c>
      <c r="O134" s="30"/>
      <c r="P134" s="103"/>
    </row>
    <row r="135" spans="1:16" ht="20.25" customHeight="1" x14ac:dyDescent="0.25">
      <c r="A135" s="11">
        <v>3</v>
      </c>
      <c r="B135" s="15" t="s">
        <v>123</v>
      </c>
      <c r="C135" s="12"/>
      <c r="D135" s="12"/>
      <c r="E135" s="168"/>
      <c r="F135" s="12"/>
      <c r="G135" s="162"/>
      <c r="H135" s="12"/>
      <c r="I135" s="109"/>
      <c r="J135" s="12"/>
      <c r="K135" s="12"/>
      <c r="L135" s="12"/>
      <c r="M135" s="12">
        <v>2</v>
      </c>
      <c r="N135" s="12">
        <v>2</v>
      </c>
      <c r="O135" s="12" t="s">
        <v>19</v>
      </c>
      <c r="P135" s="103"/>
    </row>
    <row r="136" spans="1:16" ht="20.25" customHeight="1" x14ac:dyDescent="0.25">
      <c r="A136" s="30"/>
      <c r="B136" s="21" t="s">
        <v>253</v>
      </c>
      <c r="C136" s="60">
        <v>75</v>
      </c>
      <c r="D136" s="60">
        <v>75</v>
      </c>
      <c r="E136" s="164">
        <v>100</v>
      </c>
      <c r="F136" s="30">
        <v>17</v>
      </c>
      <c r="G136" s="163">
        <v>22.6666666666667</v>
      </c>
      <c r="H136" s="30">
        <v>17</v>
      </c>
      <c r="I136" s="30">
        <v>100</v>
      </c>
      <c r="J136" s="30"/>
      <c r="K136" s="30"/>
      <c r="L136" s="30"/>
      <c r="M136" s="30" t="s">
        <v>44</v>
      </c>
      <c r="N136" s="30" t="s">
        <v>44</v>
      </c>
      <c r="O136" s="30"/>
      <c r="P136" s="103"/>
    </row>
    <row r="137" spans="1:16" ht="20.25" customHeight="1" x14ac:dyDescent="0.25">
      <c r="A137" s="30"/>
      <c r="B137" s="21" t="s">
        <v>254</v>
      </c>
      <c r="C137" s="60">
        <v>42</v>
      </c>
      <c r="D137" s="60">
        <v>42</v>
      </c>
      <c r="E137" s="164">
        <v>100</v>
      </c>
      <c r="F137" s="30">
        <v>23</v>
      </c>
      <c r="G137" s="163">
        <v>54.761904761904802</v>
      </c>
      <c r="H137" s="30">
        <v>23</v>
      </c>
      <c r="I137" s="30">
        <v>100</v>
      </c>
      <c r="J137" s="30"/>
      <c r="K137" s="30"/>
      <c r="L137" s="30"/>
      <c r="M137" s="30" t="s">
        <v>44</v>
      </c>
      <c r="N137" s="30" t="s">
        <v>44</v>
      </c>
      <c r="O137" s="30"/>
      <c r="P137" s="103"/>
    </row>
    <row r="138" spans="1:16" ht="20.25" customHeight="1" x14ac:dyDescent="0.25">
      <c r="A138" s="11">
        <v>4</v>
      </c>
      <c r="B138" s="15" t="s">
        <v>128</v>
      </c>
      <c r="C138" s="11"/>
      <c r="D138" s="11"/>
      <c r="E138" s="93"/>
      <c r="F138" s="11"/>
      <c r="G138" s="162"/>
      <c r="H138" s="11"/>
      <c r="I138" s="11"/>
      <c r="J138" s="11"/>
      <c r="K138" s="11"/>
      <c r="L138" s="11"/>
      <c r="M138" s="11">
        <v>3</v>
      </c>
      <c r="N138" s="11">
        <v>3</v>
      </c>
      <c r="O138" s="11" t="s">
        <v>19</v>
      </c>
      <c r="P138" s="103"/>
    </row>
    <row r="139" spans="1:16" ht="20.25" customHeight="1" x14ac:dyDescent="0.25">
      <c r="A139" s="30"/>
      <c r="B139" s="21" t="s">
        <v>255</v>
      </c>
      <c r="C139" s="30">
        <v>27</v>
      </c>
      <c r="D139" s="30">
        <v>27</v>
      </c>
      <c r="E139" s="164">
        <v>100</v>
      </c>
      <c r="F139" s="30">
        <v>11</v>
      </c>
      <c r="G139" s="163">
        <v>40.740740740740698</v>
      </c>
      <c r="H139" s="30">
        <v>11</v>
      </c>
      <c r="I139" s="30">
        <v>100</v>
      </c>
      <c r="J139" s="30"/>
      <c r="K139" s="30"/>
      <c r="L139" s="30"/>
      <c r="M139" s="30" t="s">
        <v>44</v>
      </c>
      <c r="N139" s="30" t="s">
        <v>44</v>
      </c>
      <c r="O139" s="11"/>
      <c r="P139" s="103"/>
    </row>
    <row r="140" spans="1:16" ht="20.25" customHeight="1" x14ac:dyDescent="0.25">
      <c r="A140" s="169"/>
      <c r="B140" s="21" t="s">
        <v>256</v>
      </c>
      <c r="C140" s="30">
        <v>128</v>
      </c>
      <c r="D140" s="30">
        <v>128</v>
      </c>
      <c r="E140" s="164">
        <v>100</v>
      </c>
      <c r="F140" s="30">
        <v>27</v>
      </c>
      <c r="G140" s="163">
        <v>21.09375</v>
      </c>
      <c r="H140" s="30">
        <v>27</v>
      </c>
      <c r="I140" s="30">
        <v>100</v>
      </c>
      <c r="J140" s="30"/>
      <c r="K140" s="30"/>
      <c r="L140" s="30"/>
      <c r="M140" s="30" t="s">
        <v>44</v>
      </c>
      <c r="N140" s="30" t="s">
        <v>44</v>
      </c>
      <c r="O140" s="11"/>
      <c r="P140" s="103"/>
    </row>
    <row r="141" spans="1:16" ht="20.25" customHeight="1" x14ac:dyDescent="0.25">
      <c r="A141" s="30"/>
      <c r="B141" s="21" t="s">
        <v>257</v>
      </c>
      <c r="C141" s="30">
        <v>57</v>
      </c>
      <c r="D141" s="30">
        <v>56</v>
      </c>
      <c r="E141" s="164">
        <v>100</v>
      </c>
      <c r="F141" s="30">
        <v>9</v>
      </c>
      <c r="G141" s="163">
        <v>15.789473684210501</v>
      </c>
      <c r="H141" s="30">
        <v>9</v>
      </c>
      <c r="I141" s="30">
        <v>100</v>
      </c>
      <c r="J141" s="30" t="s">
        <v>44</v>
      </c>
      <c r="K141" s="30"/>
      <c r="L141" s="30"/>
      <c r="M141" s="30" t="s">
        <v>44</v>
      </c>
      <c r="N141" s="30" t="s">
        <v>44</v>
      </c>
      <c r="O141" s="11"/>
      <c r="P141" s="103"/>
    </row>
    <row r="142" spans="1:16" s="92" customFormat="1" ht="20.25" customHeight="1" x14ac:dyDescent="0.25">
      <c r="A142" s="184" t="s">
        <v>144</v>
      </c>
      <c r="B142" s="185" t="s">
        <v>145</v>
      </c>
      <c r="C142" s="201"/>
      <c r="D142" s="201"/>
      <c r="E142" s="201"/>
      <c r="F142" s="201"/>
      <c r="G142" s="202"/>
      <c r="H142" s="201"/>
      <c r="I142" s="201"/>
      <c r="J142" s="186"/>
      <c r="K142" s="201"/>
      <c r="L142" s="201"/>
      <c r="M142" s="186"/>
      <c r="N142" s="186"/>
      <c r="O142" s="184"/>
      <c r="P142" s="183"/>
    </row>
    <row r="143" spans="1:16" ht="20.25" customHeight="1" x14ac:dyDescent="0.25">
      <c r="A143" s="104">
        <v>1</v>
      </c>
      <c r="B143" s="105" t="s">
        <v>258</v>
      </c>
      <c r="C143" s="170"/>
      <c r="D143" s="112"/>
      <c r="E143" s="171"/>
      <c r="F143" s="112"/>
      <c r="G143" s="171"/>
      <c r="H143" s="112"/>
      <c r="I143" s="112"/>
      <c r="J143" s="104"/>
      <c r="K143" s="112"/>
      <c r="L143" s="112"/>
      <c r="M143" s="104">
        <v>5</v>
      </c>
      <c r="N143" s="104">
        <v>5</v>
      </c>
      <c r="O143" s="104" t="s">
        <v>38</v>
      </c>
      <c r="P143" s="103"/>
    </row>
    <row r="144" spans="1:16" ht="20.25" customHeight="1" x14ac:dyDescent="0.25">
      <c r="A144" s="103"/>
      <c r="B144" s="21" t="s">
        <v>213</v>
      </c>
      <c r="C144" s="44">
        <v>81</v>
      </c>
      <c r="D144" s="44">
        <v>79</v>
      </c>
      <c r="E144" s="118">
        <f t="shared" ref="E144:E148" si="46">D144/C144%</f>
        <v>97.53086419753086</v>
      </c>
      <c r="F144" s="44">
        <v>34</v>
      </c>
      <c r="G144" s="118">
        <f t="shared" ref="G142:G148" si="47">F144/C144*100</f>
        <v>41.975308641975303</v>
      </c>
      <c r="H144" s="44">
        <v>34</v>
      </c>
      <c r="I144" s="103">
        <f t="shared" ref="I144:I148" si="48">H144/F144*100</f>
        <v>100</v>
      </c>
      <c r="J144" s="103"/>
      <c r="K144" s="103"/>
      <c r="L144" s="117"/>
      <c r="M144" s="103" t="s">
        <v>44</v>
      </c>
      <c r="N144" s="103" t="s">
        <v>44</v>
      </c>
      <c r="O144" s="103"/>
      <c r="P144" s="103"/>
    </row>
    <row r="145" spans="1:16" ht="20.25" customHeight="1" x14ac:dyDescent="0.25">
      <c r="A145" s="103"/>
      <c r="B145" s="21" t="s">
        <v>161</v>
      </c>
      <c r="C145" s="44">
        <v>49</v>
      </c>
      <c r="D145" s="44">
        <v>49</v>
      </c>
      <c r="E145" s="118">
        <f t="shared" si="46"/>
        <v>100</v>
      </c>
      <c r="F145" s="30">
        <v>26</v>
      </c>
      <c r="G145" s="118">
        <f t="shared" si="47"/>
        <v>53.061224489795919</v>
      </c>
      <c r="H145" s="30">
        <v>26</v>
      </c>
      <c r="I145" s="103">
        <f t="shared" si="48"/>
        <v>100</v>
      </c>
      <c r="J145" s="103"/>
      <c r="K145" s="103"/>
      <c r="L145" s="117"/>
      <c r="M145" s="103" t="s">
        <v>44</v>
      </c>
      <c r="N145" s="103" t="s">
        <v>44</v>
      </c>
      <c r="O145" s="103"/>
      <c r="P145" s="103"/>
    </row>
    <row r="146" spans="1:16" ht="20.25" customHeight="1" x14ac:dyDescent="0.25">
      <c r="A146" s="103"/>
      <c r="B146" s="21" t="s">
        <v>165</v>
      </c>
      <c r="C146" s="44">
        <v>52</v>
      </c>
      <c r="D146" s="44">
        <v>52</v>
      </c>
      <c r="E146" s="118">
        <f t="shared" si="46"/>
        <v>100</v>
      </c>
      <c r="F146" s="30">
        <v>16</v>
      </c>
      <c r="G146" s="118">
        <f t="shared" si="47"/>
        <v>30.76923076923077</v>
      </c>
      <c r="H146" s="30">
        <v>16</v>
      </c>
      <c r="I146" s="103">
        <f t="shared" si="48"/>
        <v>100</v>
      </c>
      <c r="J146" s="103"/>
      <c r="K146" s="103"/>
      <c r="L146" s="117"/>
      <c r="M146" s="103" t="s">
        <v>44</v>
      </c>
      <c r="N146" s="103" t="s">
        <v>44</v>
      </c>
      <c r="O146" s="103"/>
      <c r="P146" s="103"/>
    </row>
    <row r="147" spans="1:16" ht="20.25" customHeight="1" x14ac:dyDescent="0.25">
      <c r="A147" s="103"/>
      <c r="B147" s="21" t="s">
        <v>164</v>
      </c>
      <c r="C147" s="44">
        <v>53</v>
      </c>
      <c r="D147" s="44">
        <v>53</v>
      </c>
      <c r="E147" s="118">
        <f t="shared" si="46"/>
        <v>100</v>
      </c>
      <c r="F147" s="30">
        <v>8</v>
      </c>
      <c r="G147" s="118">
        <f t="shared" si="47"/>
        <v>15.09433962264151</v>
      </c>
      <c r="H147" s="30">
        <v>8</v>
      </c>
      <c r="I147" s="103">
        <f t="shared" si="48"/>
        <v>100</v>
      </c>
      <c r="J147" s="103" t="s">
        <v>44</v>
      </c>
      <c r="K147" s="103"/>
      <c r="L147" s="117"/>
      <c r="M147" s="103" t="s">
        <v>44</v>
      </c>
      <c r="N147" s="103" t="s">
        <v>44</v>
      </c>
      <c r="O147" s="103"/>
      <c r="P147" s="103"/>
    </row>
    <row r="148" spans="1:16" ht="20.25" customHeight="1" x14ac:dyDescent="0.25">
      <c r="A148" s="103"/>
      <c r="B148" s="26" t="s">
        <v>259</v>
      </c>
      <c r="C148" s="44">
        <v>35</v>
      </c>
      <c r="D148" s="44">
        <v>35</v>
      </c>
      <c r="E148" s="118">
        <f t="shared" si="46"/>
        <v>100</v>
      </c>
      <c r="F148" s="30">
        <v>9</v>
      </c>
      <c r="G148" s="118">
        <f t="shared" si="47"/>
        <v>25.714285714285712</v>
      </c>
      <c r="H148" s="30">
        <v>9</v>
      </c>
      <c r="I148" s="103">
        <f t="shared" si="48"/>
        <v>100</v>
      </c>
      <c r="J148" s="103"/>
      <c r="K148" s="103"/>
      <c r="L148" s="117"/>
      <c r="M148" s="103" t="s">
        <v>44</v>
      </c>
      <c r="N148" s="103" t="s">
        <v>44</v>
      </c>
      <c r="O148" s="103"/>
      <c r="P148" s="103"/>
    </row>
  </sheetData>
  <mergeCells count="10">
    <mergeCell ref="A1:P1"/>
    <mergeCell ref="A2:P2"/>
    <mergeCell ref="P4:P5"/>
    <mergeCell ref="A4:A5"/>
    <mergeCell ref="B4:B5"/>
    <mergeCell ref="O4:O5"/>
    <mergeCell ref="C4:E4"/>
    <mergeCell ref="F4:I4"/>
    <mergeCell ref="J4:L4"/>
    <mergeCell ref="M4:N4"/>
  </mergeCells>
  <printOptions gridLines="1" gridLinesSet="0"/>
  <pageMargins left="0.39370078740157477" right="0.23622047244094491" top="0.51181102362204722" bottom="0.4330708661417322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Bieu xa</vt:lpstr>
      <vt:lpstr>Bieu thon ĐBKK</vt:lpstr>
      <vt:lpstr>'Bieu thon ĐBKK'!Print_Titles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Nguyen Van Tan</cp:lastModifiedBy>
  <cp:lastPrinted>2021-04-21T03:32:01Z</cp:lastPrinted>
  <dcterms:modified xsi:type="dcterms:W3CDTF">2021-04-21T03:33:36Z</dcterms:modified>
</cp:coreProperties>
</file>